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8A3D3E3C-670F-4BB9-B3AA-119D651F855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Data" sheetId="4" r:id="rId1"/>
    <sheet name="215 MW UPNEDA solar details" sheetId="15" state="hidden" r:id="rId2"/>
    <sheet name="Sheet1" sheetId="16" state="hidden" r:id="rId3"/>
    <sheet name="Sheet2" sheetId="17" state="hidden" r:id="rId4"/>
  </sheets>
  <definedNames>
    <definedName name="_xlnm.Print_Area" localSheetId="0">Data!$A$1:$F$903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3" roundtripDataChecksum="dzMIM9Fsf2fBzKnlVeAshZ5T/XyusrsqAupbJdADsoA="/>
    </ext>
  </extLst>
</workbook>
</file>

<file path=xl/calcChain.xml><?xml version="1.0" encoding="utf-8"?>
<calcChain xmlns="http://schemas.openxmlformats.org/spreadsheetml/2006/main">
  <c r="D114" i="4" l="1"/>
  <c r="D121" i="4"/>
  <c r="D311" i="4"/>
  <c r="D903" i="4" l="1"/>
  <c r="D252" i="4"/>
  <c r="D246" i="4"/>
  <c r="D240" i="4"/>
  <c r="D232" i="4"/>
  <c r="D106" i="4" l="1"/>
  <c r="D104" i="4"/>
  <c r="D109" i="4" s="1"/>
  <c r="D20" i="15"/>
  <c r="D19" i="15"/>
  <c r="D21" i="15" s="1"/>
  <c r="D88" i="4"/>
</calcChain>
</file>

<file path=xl/sharedStrings.xml><?xml version="1.0" encoding="utf-8"?>
<sst xmlns="http://schemas.openxmlformats.org/spreadsheetml/2006/main" count="1313" uniqueCount="707">
  <si>
    <t>Total</t>
  </si>
  <si>
    <t>Small Hydro</t>
  </si>
  <si>
    <t>MSW</t>
  </si>
  <si>
    <t>Bagasse</t>
  </si>
  <si>
    <t>Solar</t>
  </si>
  <si>
    <t xml:space="preserve">Total </t>
  </si>
  <si>
    <t>Contracted Capacity</t>
  </si>
  <si>
    <t>Generator</t>
  </si>
  <si>
    <t>Contracted Capacity (MW)</t>
  </si>
  <si>
    <t>Date of PPA</t>
  </si>
  <si>
    <t>Fixed Cost (Levelized) Single quoted tariff</t>
  </si>
  <si>
    <t>Akbarpur Chini Mills Ltd., (BCML), Akbarpur, Ambedkar Nagar</t>
  </si>
  <si>
    <t>30.05.2005</t>
  </si>
  <si>
    <t>Balrampur Chini Mills Ltd., Gonda (Babhnan)</t>
  </si>
  <si>
    <t>20.09.2008</t>
  </si>
  <si>
    <t>DCM Sriram Consolidated Ltd., Ajbapur, Lakhimpur</t>
  </si>
  <si>
    <t>05.10.2002</t>
  </si>
  <si>
    <t>L.H. Suagar Factories Ltd.,PILLIBHIT</t>
  </si>
  <si>
    <t>03.07.2005</t>
  </si>
  <si>
    <t>L.H. Suagar Factories Ltd.,PILLIBHIT(SPPA)</t>
  </si>
  <si>
    <t>09.02.2007</t>
  </si>
  <si>
    <t>Mankapur Chini Mills Ltd., Gonda</t>
  </si>
  <si>
    <t>10.11.2005</t>
  </si>
  <si>
    <t>Rauzagaon Chini Mills Ltd., (BCML), Rauzagaon, Dist- Faizabad</t>
  </si>
  <si>
    <t>06.02.2007</t>
  </si>
  <si>
    <t>Triveni Engg. &amp; Industries Ltd., Saharanpur, Deoband</t>
  </si>
  <si>
    <t>29-10-2003</t>
  </si>
  <si>
    <t>Triveni Engg. &amp; Industries Ltd., Khatauli, Muzaffarnagar</t>
  </si>
  <si>
    <t>Triveni Engg. &amp; Industries Ltd., Khatauli, Muzaffarnagar(SPPA)</t>
  </si>
  <si>
    <t>07.05.2006</t>
  </si>
  <si>
    <t>Kumbhi Sugar Mills Ltd.,</t>
  </si>
  <si>
    <t>26.08.2006</t>
  </si>
  <si>
    <t>Kumbhi Sugar Mills Ltd., (SPPA)</t>
  </si>
  <si>
    <t>06.01.2014</t>
  </si>
  <si>
    <t>Gularia Chini Mills Ltd., Gularia, Golagokarannath, Lakhimpur Kheri</t>
  </si>
  <si>
    <t>17.08.2006</t>
  </si>
  <si>
    <t>Wave Ind. &amp; Engg. Ltd.,</t>
  </si>
  <si>
    <t>Mawana Sugar Ltd., Meerut</t>
  </si>
  <si>
    <t>30.05.2006</t>
  </si>
  <si>
    <t>Mawana Sugar Ltd., Naglamal</t>
  </si>
  <si>
    <t>10.02.2006</t>
  </si>
  <si>
    <t>Mawana Sugar Ltd., Titawi</t>
  </si>
  <si>
    <t>Simbholi Sugar Ltd., Hapur</t>
  </si>
  <si>
    <t>26.04.2007</t>
  </si>
  <si>
    <t>Simbholi Sugar Ltd., Bahraich (Chilwaria)</t>
  </si>
  <si>
    <t>21.03.2006</t>
  </si>
  <si>
    <t>Simbholi Sugar Ltd., Bahraich (Chilwaria)(SPPA)</t>
  </si>
  <si>
    <t>13.08.2013</t>
  </si>
  <si>
    <t>Tikaula Sugar Ltd.,</t>
  </si>
  <si>
    <t>Avadh Sugar Ltd.,(Oudh) Sitapur Hargoan</t>
  </si>
  <si>
    <t>30.01.2006</t>
  </si>
  <si>
    <t>Rana Sugar Miis Ltd. Rampur Karimganj</t>
  </si>
  <si>
    <t>03.08.2006</t>
  </si>
  <si>
    <t>Rana Sugar Miis Ltd. Belwara Moradbad</t>
  </si>
  <si>
    <t>Rana Sugar Miis Ltd. Bilari</t>
  </si>
  <si>
    <t>22.06.2015</t>
  </si>
  <si>
    <t>Uttam Sugar Mills, Ltd. Barkatpur, Bijnor</t>
  </si>
  <si>
    <t>22.08.2007</t>
  </si>
  <si>
    <t>Uttam Sugar Mills, Ltd.Shermau, Saharanpur</t>
  </si>
  <si>
    <t>Uttam Sugar Mills, Ltd. Khaikheri, Muzaffarnagar</t>
  </si>
  <si>
    <t>DCM Sriram Consolidated Ltd, Hariawan, Hardoi</t>
  </si>
  <si>
    <t>01.03.2006</t>
  </si>
  <si>
    <t>DCM Sriram Consdalidated Ltd, Loni, Hardoi</t>
  </si>
  <si>
    <t>Continental Carbon India Ltd.</t>
  </si>
  <si>
    <t>08.09.2006</t>
  </si>
  <si>
    <t>4.91 (Total Cost)</t>
  </si>
  <si>
    <t>SBEC Bioenergy Ltd.</t>
  </si>
  <si>
    <t>Bajaj Hindustan Ltd., Gangnaquli</t>
  </si>
  <si>
    <t>14.06.2006</t>
  </si>
  <si>
    <t>Bajaj Hindustan Ltd., Barkhera</t>
  </si>
  <si>
    <t>Bajaj Hindustan Ltd., Khambakhera</t>
  </si>
  <si>
    <t>Bajaj Hindustan Ltd., Maqsoodapur</t>
  </si>
  <si>
    <t>Bajaj Hindustan Ltd., Thanabhawn</t>
  </si>
  <si>
    <t>Bajaj Hindustan Ltd., Bilai</t>
  </si>
  <si>
    <t>Bajaj Hindustan Ltd., Paliaklan</t>
  </si>
  <si>
    <t>Bajaj Hindustan Ltd., Kinauni</t>
  </si>
  <si>
    <t>Bajaj Hindustan Ltd., Utraula</t>
  </si>
  <si>
    <t>06.07.2011</t>
  </si>
  <si>
    <t>Bajaj Hindustan Ltd., Budhana</t>
  </si>
  <si>
    <t>Bajaj Hindustan Ltd., Kundrakhi</t>
  </si>
  <si>
    <t>27.09.2012</t>
  </si>
  <si>
    <t>Dhampur Sugar Mills Ltd., Sambhal,Asmoli,Dhampur</t>
  </si>
  <si>
    <t>07.04.2006</t>
  </si>
  <si>
    <t>Dhampur Sugar Mills Ltd., Sambhal,Asmoli,Dhampur(SPPA)</t>
  </si>
  <si>
    <t>23.05.2012</t>
  </si>
  <si>
    <t>Dhampur Sugar Mills Ltd., Bijnor</t>
  </si>
  <si>
    <t>07.08.2006</t>
  </si>
  <si>
    <t>Dhampur Sugar Mills Ltd., Bijnor(SPPA)</t>
  </si>
  <si>
    <t>Dhampur Sugar Mills Ltd., Rajpura,Sambhal</t>
  </si>
  <si>
    <t>23.01.2013</t>
  </si>
  <si>
    <t>Parle Biscuits Pvt. Ltd. (Sugar Dn.),</t>
  </si>
  <si>
    <t>06.02.2006</t>
  </si>
  <si>
    <t>Parle Biscuits Pvt. Ltd. (Sugar Dn.),(SPPA)</t>
  </si>
  <si>
    <t>15.02.2008</t>
  </si>
  <si>
    <t>M/s DCM Sriram Industries Ltd.,</t>
  </si>
  <si>
    <t>Yedu Sugars Ltd.,</t>
  </si>
  <si>
    <t>09.05.2011</t>
  </si>
  <si>
    <t>Dhampur Sugar Mills Ltd., Bareilly,Meerganj</t>
  </si>
  <si>
    <t>29.08.2002</t>
  </si>
  <si>
    <t>Dhampur Sugar Mills Ltd., Muzaffarnagar,Mansoorpur</t>
  </si>
  <si>
    <t>Novel Sugar , Barkhera, Pilibhit (formerly known as M/s Bajaj Sugar Ltd.)</t>
  </si>
  <si>
    <t>26.03.2007</t>
  </si>
  <si>
    <t>Kesar Enterprises Ltd., Baheri, Bareilly</t>
  </si>
  <si>
    <t>14.02.2011</t>
  </si>
  <si>
    <t>New India Sugar Mills., (AWADH SUGAR)</t>
  </si>
  <si>
    <t>11.05.2007</t>
  </si>
  <si>
    <t>Upper Ganges Sugar &amp; Industries Ltd.</t>
  </si>
  <si>
    <t>Triveni Engg. &amp; Industries Ltd., Chandanpur, Dist-Amroha</t>
  </si>
  <si>
    <t>25.06.2012</t>
  </si>
  <si>
    <t>Triveni Engg. &amp; Industries Ltd., Milak Narayanpur, Dist- Rampur</t>
  </si>
  <si>
    <t>Triveni Engg. &amp; Industries Ltd., Sabitgarh, Dist- Bulandsahar</t>
  </si>
  <si>
    <t>04.08.2014</t>
  </si>
  <si>
    <t>02.11.2007</t>
  </si>
  <si>
    <t>4.25 (Total Cost)</t>
  </si>
  <si>
    <t>K.M. Sugar</t>
  </si>
  <si>
    <t>04.01.2006</t>
  </si>
  <si>
    <t>Dalmia Chini Mills Ltd., Jawaharpur</t>
  </si>
  <si>
    <t>17.12.2005</t>
  </si>
  <si>
    <t>Dalmia Chini Mills Ltd., Ramgarh</t>
  </si>
  <si>
    <t>22.11.2005</t>
  </si>
  <si>
    <t>Dwarikesh Sugar Ind. Ltd., unit- Dwarikesh Nagar, Nagina, Bijnor</t>
  </si>
  <si>
    <t>28.04.2006</t>
  </si>
  <si>
    <t>Dwarikesh Sugar Ind. Ltd., unit- Dwarikesh Puram, Afzalgarh, Dhampur, Bijnor</t>
  </si>
  <si>
    <t>15.03.2007</t>
  </si>
  <si>
    <t>Dwarikesh Sugar Ind. Ltd., Dwarikesh Dham, Faridpur, Bareilly</t>
  </si>
  <si>
    <t>17.05.2006</t>
  </si>
  <si>
    <t>Gobind Sugar Mills Ltd.</t>
  </si>
  <si>
    <t>14.03.2014</t>
  </si>
  <si>
    <t>5.56 (Total Cost)</t>
  </si>
  <si>
    <t>Superior Food Grain ,Shamli</t>
  </si>
  <si>
    <t>25.07.2015</t>
  </si>
  <si>
    <t>Kisan Sahkari Chini Mill Azamgarh</t>
  </si>
  <si>
    <t>01.03.2016</t>
  </si>
  <si>
    <t>M/s The Seksaria Biswan sugar</t>
  </si>
  <si>
    <t>24.12.2016</t>
  </si>
  <si>
    <t>UP state sugar mill Mohiuddinpur Meerut</t>
  </si>
  <si>
    <t>11.12.2017</t>
  </si>
  <si>
    <t>Dalmia Chini Mills Ltd., Nigohi</t>
  </si>
  <si>
    <t>05.04.2007</t>
  </si>
  <si>
    <t>M/s Tikaula Sugar Mills</t>
  </si>
  <si>
    <t>28.02.2019</t>
  </si>
  <si>
    <t>M/s DSCL Sugar mills Ltd</t>
  </si>
  <si>
    <t>M/s Oswal Overseas Limited</t>
  </si>
  <si>
    <t>01.02.2019</t>
  </si>
  <si>
    <t>M/s Ramala SahakariChinni Mills</t>
  </si>
  <si>
    <t>24.06.2019</t>
  </si>
  <si>
    <t>M/s UP state sugar mill Pipraich</t>
  </si>
  <si>
    <t>M/s UP state sugar mill Munderwa</t>
  </si>
  <si>
    <t>24.11.2020</t>
  </si>
  <si>
    <t>M/s Balram Pur Chinni Mills Ltd,Mejapur</t>
  </si>
  <si>
    <t>20.11.2020</t>
  </si>
  <si>
    <t>M/s Govind Sugar Pvt Ltd</t>
  </si>
  <si>
    <t>28.11.2020</t>
  </si>
  <si>
    <t>M/s Daya Sugar Pvt Ltd</t>
  </si>
  <si>
    <t>23.11.2020</t>
  </si>
  <si>
    <t>M/s Balram Pur Chinni Mills Ltd,Tulsipur</t>
  </si>
  <si>
    <t xml:space="preserve">Singrauli Small Hydro Power Station </t>
  </si>
  <si>
    <t>18.07.2011</t>
  </si>
  <si>
    <t>Belka Jal Vidyut Grah, Saharanpur (UPJVNL)</t>
  </si>
  <si>
    <t>28.12.2015</t>
  </si>
  <si>
    <t>Babala  Jal Vidyut Grah, Saharanpur (UPJVNL)</t>
  </si>
  <si>
    <t>Sitala Jal Vidyut Grah, Jhanshi (UPJVNL)</t>
  </si>
  <si>
    <t>Bhola Jal Vidyut Grah, District - Meerut (UPJVNL)</t>
  </si>
  <si>
    <t>Chitaura Jal Vidyut Grah, District - Muzaffarnagar (UPJVNL)</t>
  </si>
  <si>
    <t xml:space="preserve">Nirganji Jal Vidyut Grah, District - Muzaffarnagar (UPJVNL) </t>
  </si>
  <si>
    <t>Salava Jal Vidyut Grah, District - Meerut (UPJVNL)</t>
  </si>
  <si>
    <t>M/s THDC, District- Jhansi</t>
  </si>
  <si>
    <t>05.12.2016</t>
  </si>
  <si>
    <t>Salava (M/s B&amp;G ) -Meerut</t>
  </si>
  <si>
    <t>01.02.2017</t>
  </si>
  <si>
    <t>Nirgajni (M/s B&amp;G ) District - Muzaffarnagar</t>
  </si>
  <si>
    <t>MATA TILA (UPJVNL)</t>
  </si>
  <si>
    <t>Khara hydro power station (UPJVNL)</t>
  </si>
  <si>
    <t>Obra HEP</t>
  </si>
  <si>
    <t>Medium</t>
  </si>
  <si>
    <t>RIHAND, Sonbhadra (UPJVNL)</t>
  </si>
  <si>
    <t>Large hydro</t>
  </si>
  <si>
    <t>Vishnu Prayag Hydro Electric Project (JPVL).</t>
  </si>
  <si>
    <t>16.01.2007</t>
  </si>
  <si>
    <t>Shri Nagar Hydroelectric Project (AHPCL)</t>
  </si>
  <si>
    <t>28.06.2006</t>
  </si>
  <si>
    <t>M/S Abhinav steel</t>
  </si>
  <si>
    <t xml:space="preserve">captive power  &amp; Other RE </t>
  </si>
  <si>
    <t xml:space="preserve">19MW-19.07.2012    7.5 MW-30.06.2014 </t>
  </si>
  <si>
    <t>Hitech Carbon India Pvt. Ltd.</t>
  </si>
  <si>
    <t>Continental Carbon Inndia Pvt. Ltd.</t>
  </si>
  <si>
    <t>S.No.</t>
  </si>
  <si>
    <t>Fixed Cost for FY 2018-19</t>
  </si>
  <si>
    <t>Sukhbir Agro Energy Ltd.</t>
  </si>
  <si>
    <t>29.07.2006</t>
  </si>
  <si>
    <t>India Glycols Ltd.</t>
  </si>
  <si>
    <t>23.07.2012</t>
  </si>
  <si>
    <t>Cancelled</t>
  </si>
  <si>
    <t>-</t>
  </si>
  <si>
    <t>Gallant Ispat Limited</t>
  </si>
  <si>
    <t>06.03.2018</t>
  </si>
  <si>
    <t>Details of Solar PPA( Intra State)</t>
  </si>
  <si>
    <t>Developers</t>
  </si>
  <si>
    <t xml:space="preserve">Contracted Capcity(MW) </t>
  </si>
  <si>
    <t>Date of PPA/PSA</t>
  </si>
  <si>
    <t>Technical Associates Ltd</t>
  </si>
  <si>
    <t>14.08.2010</t>
  </si>
  <si>
    <t>Dante Energy Pvt Ltd</t>
  </si>
  <si>
    <t>Dhruv Milkose</t>
  </si>
  <si>
    <t>Priapus Infrastructure Ltd</t>
  </si>
  <si>
    <t>EMC ltd (MNRE NVVN Bundeling)</t>
  </si>
  <si>
    <t>07.02.2011</t>
  </si>
  <si>
    <t>UPNEDA Phase I bidding under solar policy 2013</t>
  </si>
  <si>
    <t>Refex Energy(Rajasthan) Pvt.Ltd.</t>
  </si>
  <si>
    <t>27.12.2013</t>
  </si>
  <si>
    <t>Azure Surya Pvt. Ltd</t>
  </si>
  <si>
    <t>M/s mozer bear clean energy(Spinal Energy)</t>
  </si>
  <si>
    <t>DK infracon pvt ltd aka Samavist Energy Solutions Pvt. Ltd.</t>
  </si>
  <si>
    <t>Jakson Power Pvt.Ltd</t>
  </si>
  <si>
    <t>Essel Infra Projects Ltd</t>
  </si>
  <si>
    <t>UPNEDA Phase II bidding under solar policy 2013</t>
  </si>
  <si>
    <t>Green Urja pvt ltd</t>
  </si>
  <si>
    <t>06.04.2015</t>
  </si>
  <si>
    <t>Nirosha Power Ltd</t>
  </si>
  <si>
    <t>Universal Saur Urja Ltd</t>
  </si>
  <si>
    <t>K.M.Energy Ltd Lucknow</t>
  </si>
  <si>
    <t>M/s Sun N Wind Infra Energy Pvt. Ltd.</t>
  </si>
  <si>
    <t>UPNEDA Phase III bidding under solar policy 2013</t>
  </si>
  <si>
    <t>01.12.2015</t>
  </si>
  <si>
    <t>02.12.2015</t>
  </si>
  <si>
    <t>11.12.2015</t>
  </si>
  <si>
    <t>03.12.2015</t>
  </si>
  <si>
    <t>NTPC Bundled Power
Prayatna developer 50MW</t>
  </si>
  <si>
    <t>15.03.2016</t>
  </si>
  <si>
    <t>NTPC Bundled Power
Azure Power 50MW</t>
  </si>
  <si>
    <t>M/s Rattan India 2 Pvt Ltd</t>
  </si>
  <si>
    <t>10.05.2016</t>
  </si>
  <si>
    <t>M/s Enviro Solaire Pvt Ltd</t>
  </si>
  <si>
    <t>UPNEDA</t>
  </si>
  <si>
    <t>24.09.2016</t>
  </si>
  <si>
    <t>M/s Azure Venus Pvt Ltd</t>
  </si>
  <si>
    <t>04.01.2017</t>
  </si>
  <si>
    <t>M/s Mehrauni I Urja Pvt Ltd</t>
  </si>
  <si>
    <t>M/s UP Sarila Urja Pvt Ltd</t>
  </si>
  <si>
    <t>M/s Mehrauni II Urja Pvt Ltd</t>
  </si>
  <si>
    <t>M/s Karaon Urja Pvt Ltd</t>
  </si>
  <si>
    <t>21.12.2018</t>
  </si>
  <si>
    <t xml:space="preserve">Maheswari Mining &amp; Energy Pvt. Ltd.,-20 MW </t>
  </si>
  <si>
    <t xml:space="preserve">Maheswari Mining &amp; Energy Pvt. Ltd.,- 20 MW </t>
  </si>
  <si>
    <t>M/s NTPC, Bilhaur</t>
  </si>
  <si>
    <t>M/sNTPC, Auraiya</t>
  </si>
  <si>
    <t>M/s Sukhbir Agro Energy Ltd., Punjab</t>
  </si>
  <si>
    <t>M/s Talettutayi Solar Projects</t>
  </si>
  <si>
    <t>M/s Kilaz Solar Pvt. Ltd.</t>
  </si>
  <si>
    <t>24.12.2018</t>
  </si>
  <si>
    <t>M/s Avada Non Conventional UP Project Pvt. Ltd.,</t>
  </si>
  <si>
    <t>04.01.2019</t>
  </si>
  <si>
    <t xml:space="preserve">UPNEDA Phase II bidding-under solar policy 2017 </t>
  </si>
  <si>
    <t>NTPC Limited, Bilhaur</t>
  </si>
  <si>
    <t>11.02.2019</t>
  </si>
  <si>
    <t>M/s Mahoba Solar UP Pvt. Ltd., Ahmedabad</t>
  </si>
  <si>
    <t>12.02.2019</t>
  </si>
  <si>
    <t>Tata Power Renewable Energy Ltd., Mumbai</t>
  </si>
  <si>
    <t>Jackson Power Pvt. Ltd., Noida</t>
  </si>
  <si>
    <t>UPNEDA 3rd Phase Bidding under solar policy 2017</t>
  </si>
  <si>
    <t xml:space="preserve">NTPC, Rihand </t>
  </si>
  <si>
    <t>27.02.2020</t>
  </si>
  <si>
    <t>NTPC, Auraiya floating</t>
  </si>
  <si>
    <t>Sukhbir Agro Energy Pvt Ltd</t>
  </si>
  <si>
    <t>M/s SJVN Ltd, Parasan, Jalaun</t>
  </si>
  <si>
    <t>16.06.2021</t>
  </si>
  <si>
    <t>M/s SJVN Ltd, Gujrai, Kanpur Dehat</t>
  </si>
  <si>
    <t>3.02.2022</t>
  </si>
  <si>
    <t>M/s SJVN Ltd, Gurhah, Jalaun</t>
  </si>
  <si>
    <t>M/s BSUL, Jalaun</t>
  </si>
  <si>
    <t>28.04.2022</t>
  </si>
  <si>
    <t>NTPC Ayodhya</t>
  </si>
  <si>
    <t>18.01.2024</t>
  </si>
  <si>
    <t>NTPC, Chitrakoot</t>
  </si>
  <si>
    <t>04.06.2025</t>
  </si>
  <si>
    <t>NTPC, Lalitpur</t>
  </si>
  <si>
    <t>MB Power (Madhya Pradesh) Pvt. Ltd.</t>
  </si>
  <si>
    <t>16.07.2025</t>
  </si>
  <si>
    <t>Details of Solar Power ( ISTS)</t>
  </si>
  <si>
    <t>Generator/ Trader</t>
  </si>
  <si>
    <t>NVVN Bundled Power</t>
  </si>
  <si>
    <t>SECI* Bhadla, Rajasthan</t>
  </si>
  <si>
    <t>28.03.2018</t>
  </si>
  <si>
    <t>Renew Solar-50 MW</t>
  </si>
  <si>
    <t>Azure Power-200 MW</t>
  </si>
  <si>
    <t>SBE Four-100 MW</t>
  </si>
  <si>
    <t>Clean tech power -300 MW</t>
  </si>
  <si>
    <t>SECI, Pavagada, Karnataka</t>
  </si>
  <si>
    <t>15.11.2018</t>
  </si>
  <si>
    <t>SECI</t>
  </si>
  <si>
    <t>28.12.2023</t>
  </si>
  <si>
    <t>Jakson Limited-100 MW</t>
  </si>
  <si>
    <t>Shiva Corporation India Limited-100 MW</t>
  </si>
  <si>
    <t>ReNew Solar Power Private Limited-300 MW</t>
  </si>
  <si>
    <t>07.02.2024</t>
  </si>
  <si>
    <t>Avaada Energy Private Limited-300 MW</t>
  </si>
  <si>
    <t>Sprng Energy Private Limited-250 MW</t>
  </si>
  <si>
    <t>Solarcraft Power India 8 Private Limited-150 MW</t>
  </si>
  <si>
    <t>NHPC</t>
  </si>
  <si>
    <t>07.03.2024</t>
  </si>
  <si>
    <t>2.59-2.60</t>
  </si>
  <si>
    <t>Solairedirect Energy India Pvt. Ltd.- 250 MW</t>
  </si>
  <si>
    <t xml:space="preserve">Avaada Energy Private Limited- 1000 MW </t>
  </si>
  <si>
    <t>Hazel Hybren Pvt. Ltd.- 275 MW</t>
  </si>
  <si>
    <t xml:space="preserve">2000 MW Competitive Bid </t>
  </si>
  <si>
    <t xml:space="preserve">M/s Adani Renewable Energy Holding Twelve Ltd </t>
  </si>
  <si>
    <t>03.05.2025</t>
  </si>
  <si>
    <t xml:space="preserve">M/s ReNew Solar Power Pvt Ltd </t>
  </si>
  <si>
    <t>06.05.2025</t>
  </si>
  <si>
    <t>NTPC</t>
  </si>
  <si>
    <t>21.06.2025</t>
  </si>
  <si>
    <t xml:space="preserve">SJVN </t>
  </si>
  <si>
    <t>15.07.2025</t>
  </si>
  <si>
    <t>3.59-3.60</t>
  </si>
  <si>
    <t>NVVN</t>
  </si>
  <si>
    <t>21.08.2025</t>
  </si>
  <si>
    <t>6.64-6.65</t>
  </si>
  <si>
    <t>FDRE(ISTS)</t>
  </si>
  <si>
    <t>Fixed Cost (Levelized) Single quoted tariff
Inclusive of Trading Margin of 0.07/unit</t>
  </si>
  <si>
    <t>27.11.2024</t>
  </si>
  <si>
    <t>4.62-4.71</t>
  </si>
  <si>
    <t>SJVN</t>
  </si>
  <si>
    <t>20.02.2025</t>
  </si>
  <si>
    <t>4.32-4.33</t>
  </si>
  <si>
    <t>11.04.2025</t>
  </si>
  <si>
    <t>4.71-4.79</t>
  </si>
  <si>
    <t>Wind Solar Hybrid Project</t>
  </si>
  <si>
    <t>PHSP</t>
  </si>
  <si>
    <t>Tariff 
AFC (in Rs./MW/Annum)</t>
  </si>
  <si>
    <t>Adani Hydro Energy Five Limited</t>
  </si>
  <si>
    <t>23.04.2025</t>
  </si>
  <si>
    <t>76,53,226.00</t>
  </si>
  <si>
    <t>JSW Energy PSP Six Limited</t>
  </si>
  <si>
    <t>30.04.2025</t>
  </si>
  <si>
    <t>77,15,447.00</t>
  </si>
  <si>
    <t>Ms Spaak bression Pvt Ltd., Agra,</t>
  </si>
  <si>
    <t>Balrampur Chini Mills Limited (Gularia)</t>
  </si>
  <si>
    <t>23.12.2020</t>
  </si>
  <si>
    <t>3.5 MW</t>
  </si>
  <si>
    <t>Avadh Sugar &amp; Energy Limited (Hargaon)</t>
  </si>
  <si>
    <t>14.12.2020</t>
  </si>
  <si>
    <t>Avadh Sugar &amp; Energy Limited (Seohara)</t>
  </si>
  <si>
    <t>18.12.2020</t>
  </si>
  <si>
    <t>2 MW</t>
  </si>
  <si>
    <t>Dwarikesh Sugar Industries Limited</t>
  </si>
  <si>
    <t>28.12.2020</t>
  </si>
  <si>
    <t>Dalmia Bharat Sugar And Industries Limited</t>
  </si>
  <si>
    <t>30.12.2020</t>
  </si>
  <si>
    <t>DCM Shriram Limited, Distillery Unit: Ajbapur</t>
  </si>
  <si>
    <t>31.12.2020</t>
  </si>
  <si>
    <t>4 MW</t>
  </si>
  <si>
    <t>Gobind Sugar Mills Ltd</t>
  </si>
  <si>
    <t>24.12.2020</t>
  </si>
  <si>
    <t>The Seksariya Biswan Sugar Factory Ltd., Biswan (Sitapur)</t>
  </si>
  <si>
    <t>Rs. 2.598/kWh</t>
  </si>
  <si>
    <t>21 MW</t>
  </si>
  <si>
    <t>UPNEDA- Phase III (Solar Policy, 2013)</t>
  </si>
  <si>
    <t>Developer Name</t>
  </si>
  <si>
    <t>Project Location</t>
  </si>
  <si>
    <t xml:space="preserve">Commissioned Capacity (MW) </t>
  </si>
  <si>
    <t>COD</t>
  </si>
  <si>
    <t>PPA Date</t>
  </si>
  <si>
    <t>First Billing Date</t>
  </si>
  <si>
    <t>Jaluan</t>
  </si>
  <si>
    <t>13.03.2018</t>
  </si>
  <si>
    <t>M/s Sukhbir Agro Energy Ltd New Delhi</t>
  </si>
  <si>
    <t xml:space="preserve">Lalitpur </t>
  </si>
  <si>
    <t>12.12.2017</t>
  </si>
  <si>
    <t xml:space="preserve">M/s Aryavaan Renewable Energy Pvt Ltd Secundrabad </t>
  </si>
  <si>
    <t>Hamirpur</t>
  </si>
  <si>
    <t>14.12.2017</t>
  </si>
  <si>
    <t>M/s Salsaar</t>
  </si>
  <si>
    <t>26.12.2017</t>
  </si>
  <si>
    <t>M/s PSPN Energy</t>
  </si>
  <si>
    <t>Jalaun</t>
  </si>
  <si>
    <t>M/s Lohia Developers</t>
  </si>
  <si>
    <t>15.02.2018</t>
  </si>
  <si>
    <t xml:space="preserve">M/s Agarwal Solar Pvt Ltd </t>
  </si>
  <si>
    <t>Mahoba</t>
  </si>
  <si>
    <t>17.01.2018</t>
  </si>
  <si>
    <t xml:space="preserve">M/s Sahasdhara Pvt Ltd </t>
  </si>
  <si>
    <t>Mainpuri</t>
  </si>
  <si>
    <t>Technical Associates, Lucknow (TA Greentech Pvt. Ltd.)</t>
  </si>
  <si>
    <t>Baharaich</t>
  </si>
  <si>
    <t>2019-20</t>
  </si>
  <si>
    <t>17.05.2019</t>
  </si>
  <si>
    <t>Avadh Rubber Prop Madras (Avadh Raj Energy Pvt. Ltd.)</t>
  </si>
  <si>
    <t xml:space="preserve">Adani Green Energy Ltd. </t>
  </si>
  <si>
    <t>Jhansi</t>
  </si>
  <si>
    <t>Pinnacle Air Pvt. Ltd. , New Delhi (Pinnacle Renewable Energy Pvt. Ltd.)</t>
  </si>
  <si>
    <t>Sitapur</t>
  </si>
  <si>
    <t>26.08.2019</t>
  </si>
  <si>
    <t>Sudhakara Infratech Pvt. Ltd., Hyderabad</t>
  </si>
  <si>
    <t>Total bid capacity</t>
  </si>
  <si>
    <t>Cancelled Project (S.N. 12 &amp; 15)</t>
  </si>
  <si>
    <t>Total commissioned capacity</t>
  </si>
  <si>
    <t>S.NO.</t>
  </si>
  <si>
    <t>NAME OF DEVELOPER</t>
  </si>
  <si>
    <t>PROJECT CAPACITY (MW)</t>
  </si>
  <si>
    <t>ACCEPTED FIXED TARIFF (INR/KWH) IN FIGURES</t>
  </si>
  <si>
    <t>Date of Signing PPA</t>
  </si>
  <si>
    <t>M/S BERUAR FARMER PRODUCER COMPANY LTD.</t>
  </si>
  <si>
    <t>23.04.2024</t>
  </si>
  <si>
    <t>SHRI CHANDAN SINGH</t>
  </si>
  <si>
    <t>M/S FA INFRA AND RENEWABLES (Fairces Solar Energy Solutions Pvt. Ltd.)</t>
  </si>
  <si>
    <t>07.05.2024</t>
  </si>
  <si>
    <t>M/S SHEEL FACILITY PVT. LTD.</t>
  </si>
  <si>
    <t>01.05.2024</t>
  </si>
  <si>
    <t>M/S SHEEL FACILITY PVT. LTD. (SPV- M/s Sheel Minerals and Logistic Pvt. Ltd.)</t>
  </si>
  <si>
    <t>M/S SUNGRACE RENEWABLE ENERGY PVT. LTD.</t>
  </si>
  <si>
    <t>M/S OMC POWER PVT. LTD</t>
  </si>
  <si>
    <t>24.04.2024</t>
  </si>
  <si>
    <t>M/S STARWAY ENERGY PVT. LTD.</t>
  </si>
  <si>
    <t>M/S MECHTRONIK TECHNOLOGIES PVT. LTD.</t>
  </si>
  <si>
    <t>21.05.2024</t>
  </si>
  <si>
    <t>M/S RAVC SOLUTION PVT. LTD.</t>
  </si>
  <si>
    <t>08.05.2024</t>
  </si>
  <si>
    <t>M/S RAVC GREEN ENERGY PVT. LTD.</t>
  </si>
  <si>
    <t>PURSHOTAM PROFILE PVT. LTD.</t>
  </si>
  <si>
    <t>16.05.2024</t>
  </si>
  <si>
    <t>Name of Firms</t>
  </si>
  <si>
    <t>Tariff (Rs.)</t>
  </si>
  <si>
    <t>Maya Singh</t>
  </si>
  <si>
    <t>24.01.2023</t>
  </si>
  <si>
    <t>PPA signed</t>
  </si>
  <si>
    <t>Chandrakala Energy Private Limited</t>
  </si>
  <si>
    <t>M/s IMC Solar SAMS LLP</t>
  </si>
  <si>
    <t>Agrawal Renewable Energy Pvt. Ltd.</t>
  </si>
  <si>
    <t>WINWAY CONSULTANCY SERVICES PRIVATE LIMITED</t>
  </si>
  <si>
    <t>Chaudhary Solar Solutions Pvt. Ltd.</t>
  </si>
  <si>
    <t>UDAI VIKRAM SINGH</t>
  </si>
  <si>
    <t>M/s IMC Solar ALG LLP</t>
  </si>
  <si>
    <t>singh solar and power co</t>
  </si>
  <si>
    <t>Vatsh Solar Green Energy India Pvt. Ltd.</t>
  </si>
  <si>
    <t>Vaarush Green Energies Pvt. Ltd.</t>
  </si>
  <si>
    <t>M/s IMC Solar BDN LLP</t>
  </si>
  <si>
    <t>RBV Kishan Green Energy Pvt. Ltd.</t>
  </si>
  <si>
    <t>KVGGN SYNERGY PRIVATE LIMITED</t>
  </si>
  <si>
    <t>Crescentia Technology Pvt. Ltd.</t>
  </si>
  <si>
    <t>Urjabhoomi Infra Pvt. Ltd.</t>
  </si>
  <si>
    <t>Solarisstik Energy Pvt. Ltd.</t>
  </si>
  <si>
    <t>Daksh Solar Power Green Energy Pvt. Ltd.</t>
  </si>
  <si>
    <t>Sukesh Solar Pvt. Ltd.</t>
  </si>
  <si>
    <t>Somdutt</t>
  </si>
  <si>
    <t>SPRH Solar Pvt. Ltd.</t>
  </si>
  <si>
    <t>LOHCHHAB Solar Pvt. Ltd.</t>
  </si>
  <si>
    <t>FUSIONX ASIA PACIFIC PRIVATE LIMITED</t>
  </si>
  <si>
    <t>Sukesh Solar Energy Pvt. Ltd.</t>
  </si>
  <si>
    <t>AKY Solar Pvt. Ltd.</t>
  </si>
  <si>
    <t>Sukesh Solar Services Pvt. Ltd.</t>
  </si>
  <si>
    <t>Sukesh Solar Power Pvt. Ltd.</t>
  </si>
  <si>
    <t>Hari Sukh Sun Energy Pvt. Ltd.</t>
  </si>
  <si>
    <t>ATA Renewables P5 Pvt. Ltd.</t>
  </si>
  <si>
    <t>Sun Setu Power Private Limited</t>
  </si>
  <si>
    <t>OM SHANTI SOLAR POWER PRIVATE LIMITED</t>
  </si>
  <si>
    <t>Jadiya Green Energy Pvt. Ltd.</t>
  </si>
  <si>
    <t>SYNERGY SUN WAVE ONE PRIVATE LIMITED</t>
  </si>
  <si>
    <t>PANKAJ KUMAR SHARDA</t>
  </si>
  <si>
    <t>MARSHALL ENERGY PRIVATE LIMITED</t>
  </si>
  <si>
    <t>Amritdev Renewable Energy Pvt. Ltd.</t>
  </si>
  <si>
    <t>Satyam Renewable Energy Pvt. Ltd.</t>
  </si>
  <si>
    <t>Harit Volt Private Limited</t>
  </si>
  <si>
    <t>Solar Partners Pvt. Ltd.</t>
  </si>
  <si>
    <t>SON Renewables Pvt. Ltd.</t>
  </si>
  <si>
    <t>RAJASTHAN DEVELOPERS AND CONSULTANT PRIVATE LIMITED</t>
  </si>
  <si>
    <t>Marshall Solar Pvt. Ltd.</t>
  </si>
  <si>
    <t>Jeet Energy</t>
  </si>
  <si>
    <t>Shri Sultan Energy Private Limited</t>
  </si>
  <si>
    <t>Shri Munkanda Ram Energy Private Limited</t>
  </si>
  <si>
    <t>Urmila Devi Energy Private Limited</t>
  </si>
  <si>
    <t>Shri Khammaram Solar Energy Private Limited</t>
  </si>
  <si>
    <t>Voltera Solutions Pvt. Ltd.</t>
  </si>
  <si>
    <t>HFM SOLAR (UP-2) PRIVATE LIMITED</t>
  </si>
  <si>
    <t>JR Solar Irradiance Pvt. Ltd.</t>
  </si>
  <si>
    <t>AVENIR TECH VENTURES PVT LTD</t>
  </si>
  <si>
    <t>RAMAKANT SINGH</t>
  </si>
  <si>
    <t>APS Developers</t>
  </si>
  <si>
    <t>NARENDER</t>
  </si>
  <si>
    <t>Radhe Radhe Solar Energy Pvt. Ltd.</t>
  </si>
  <si>
    <t>M/S SOLARPRAKASH ENERGY VENTURES PRIVATE LIMITED</t>
  </si>
  <si>
    <t>M/S SOLARBLOOM ENERGY PROJECTS PRIVATE LIMITED</t>
  </si>
  <si>
    <t>M/S GREENPINNACLE SOLAR VENTURES PRIVATE LIMITED</t>
  </si>
  <si>
    <t>Volteco Solutions Pvt. Ltd.</t>
  </si>
  <si>
    <t>SHRI MAHAVIR FERRO ALLOYS PRIVATE LIMITED</t>
  </si>
  <si>
    <t>DKS ENTERPRISES</t>
  </si>
  <si>
    <t>NACOF NFCD GREEN ENERGY</t>
  </si>
  <si>
    <t>BN UP KUSUM SOLAR 1 PVT. LTD.</t>
  </si>
  <si>
    <t>Balajee Construction</t>
  </si>
  <si>
    <t>NACOF NFCD SOLAR VENTURE</t>
  </si>
  <si>
    <t>Saur Neeti Private Limited</t>
  </si>
  <si>
    <t>Sun Trust Renewable Private Limited</t>
  </si>
  <si>
    <t>Rayvolution Energy Private Limited</t>
  </si>
  <si>
    <t>NACOF NAMCO SOLAR ENERGY VENTURE</t>
  </si>
  <si>
    <t>TRIVUE Ventures Pvt. Ltd.</t>
  </si>
  <si>
    <t>OASIS CONTRACTORS AND CONSULTANTS PVT LTD</t>
  </si>
  <si>
    <t>Stellar Energies Pvt. Ltd.</t>
  </si>
  <si>
    <t>Bhaskar Renewable Energy Pvt. Ltd.</t>
  </si>
  <si>
    <t>Nimesh Energy Solutions Private Limited</t>
  </si>
  <si>
    <t>JAYRAM INDUSTRIES INDIA PRIVATE LIMITED</t>
  </si>
  <si>
    <t>INDIVIDUAL FARMER (Mr. Lokesh Singh Parmar)</t>
  </si>
  <si>
    <t>Chandra prakash Shukla</t>
  </si>
  <si>
    <t>GPES SOLAR 8 PRIVATE LIMITED</t>
  </si>
  <si>
    <t>VAI K ENGINEERING PRIVATE LIMITED</t>
  </si>
  <si>
    <t>Aarya Infrabuilders Pvt. Ltd.</t>
  </si>
  <si>
    <t>Ombuzz Online Pvt. Ltd.</t>
  </si>
  <si>
    <t>GPES SOLAR 7 PRIVATE LIMITED</t>
  </si>
  <si>
    <t>RITU KUMARI</t>
  </si>
  <si>
    <t>Dillon Renewable Energy Pvt. Ltd.</t>
  </si>
  <si>
    <t>Harmendra Energy Pvt. Ltd.</t>
  </si>
  <si>
    <t>Neetu Infra Solutions Pvt. Ltd.</t>
  </si>
  <si>
    <t>Suryashakti Greentech Pvt. Ltd.</t>
  </si>
  <si>
    <t>Jogendra Green Energy Pvt. Ltd.</t>
  </si>
  <si>
    <t>Gangdaspur Green Solutions Pvt. Ltd.</t>
  </si>
  <si>
    <t>Nandini Green Tech Pvt. Ltd.</t>
  </si>
  <si>
    <t>Nandini Solar Innovation Pvt. Ltd.</t>
  </si>
  <si>
    <t>Neetu Energy Pvt. Ltd.</t>
  </si>
  <si>
    <t>HE Green Solar Pvt. Ltd.</t>
  </si>
  <si>
    <t>Harmendra Solar Innovation Pvt. Ltd.</t>
  </si>
  <si>
    <t>Khova Solar Pvt. Ltd.</t>
  </si>
  <si>
    <t>Harmendra Solar Solution Pvt. Ltd.</t>
  </si>
  <si>
    <t>RAHUL RATHI</t>
  </si>
  <si>
    <t>JSB Green Tech</t>
  </si>
  <si>
    <t>Malishya Solar Power Green Energy Pvt. Ltd.</t>
  </si>
  <si>
    <t>M/s Deengra Solar Power Generation Pvt. Ltd.</t>
  </si>
  <si>
    <t>SolisGen Energy Private Limited</t>
  </si>
  <si>
    <t>SHYAMVEER</t>
  </si>
  <si>
    <t>MANOJ KUMAR</t>
  </si>
  <si>
    <t>SAMAR SURYA SIDDHI Pvt. Ltd.</t>
  </si>
  <si>
    <t>SATHYAM GREEN ENERGY PVT. LTD.</t>
  </si>
  <si>
    <t>Maha Gauri Solar Power Plant</t>
  </si>
  <si>
    <t>Lochab Green Energy Pvt. Ltd.</t>
  </si>
  <si>
    <t>JL Renewables Pvt. Ltd.</t>
  </si>
  <si>
    <t>Jadiya Renewables Pvt. Ltd.</t>
  </si>
  <si>
    <t>Kasana Green Energy Pvt. Ltd.</t>
  </si>
  <si>
    <t>Fabsurya Energy LLP</t>
  </si>
  <si>
    <t>SJP Infra</t>
  </si>
  <si>
    <t>JAIN GRAHA UDHYOG PRIVATE LIMITED</t>
  </si>
  <si>
    <t>Saur Vikas Pvt. Ltd.</t>
  </si>
  <si>
    <t>SATHYAM FATEHPUR SOLAR PVT. LTD.</t>
  </si>
  <si>
    <t>INDIVIDUAL FARMER (Mr. Satendra Parmar)</t>
  </si>
  <si>
    <t>Sauge Products Pvt. Ltd.</t>
  </si>
  <si>
    <t>SIAUFARM PRIVATE LIMITED</t>
  </si>
  <si>
    <t>JBML GREEN ENERGY PRIVATE LIMITED</t>
  </si>
  <si>
    <t>SATHYAM UP SOLAR PVT. LTD.</t>
  </si>
  <si>
    <t>Light Harvest Energy Private Limited</t>
  </si>
  <si>
    <t>SATHYAM KAUSHAMBI SOLAR PVT. LTD.</t>
  </si>
  <si>
    <t>HELIOS ENERGY &amp; FUELS PRIVATE LIMITED</t>
  </si>
  <si>
    <t>BRAVE FORCE MULTISERVICES PRIVATE LIMITED</t>
  </si>
  <si>
    <t>AR CONSTRUCTION</t>
  </si>
  <si>
    <t>Vishapa Enterprises</t>
  </si>
  <si>
    <t>Lochab Renewables Pvt. Ltd.</t>
  </si>
  <si>
    <t>JL Green Energy Pvt. Ltd.</t>
  </si>
  <si>
    <t>Solarsathi Energy Private Energy</t>
  </si>
  <si>
    <t>Vardhaman Innovate Pvt. Ltd.</t>
  </si>
  <si>
    <t>Vardhaman New Energy Pvt. Ltd.</t>
  </si>
  <si>
    <t>V. M. POWER</t>
  </si>
  <si>
    <t>Greenwave Energy</t>
  </si>
  <si>
    <t>ArMee UP Renewable Enery Private Limited</t>
  </si>
  <si>
    <t>DEEPAK PANWAR</t>
  </si>
  <si>
    <t>Donzo Solar System Pvt. Ltd.</t>
  </si>
  <si>
    <t>Excel Renewable Energy Private Limited</t>
  </si>
  <si>
    <t>Ranaxsolergy One Pvt. Ltd.</t>
  </si>
  <si>
    <t>Aryavart Energy Farms</t>
  </si>
  <si>
    <t>Jyotirurja Renewables Pvt. Ltd.</t>
  </si>
  <si>
    <t>MKC NOPL GREEN ENERGY PVT. LTD.</t>
  </si>
  <si>
    <t>POWERVC SOLAR PRIVATE LIMITED</t>
  </si>
  <si>
    <t>Natureray Solution Pvt. Ltd.</t>
  </si>
  <si>
    <t>Purshotam Renew One Pvt. Ltd.</t>
  </si>
  <si>
    <t>ARUN AGHANA</t>
  </si>
  <si>
    <t>Adhana Green Energy Pvt. Ltd.</t>
  </si>
  <si>
    <t>BHAW NATH SINGH</t>
  </si>
  <si>
    <t>Shanti Solar Park Pvt. Ltd.</t>
  </si>
  <si>
    <t>Optivex Solar Energy Pvt. Ltd.</t>
  </si>
  <si>
    <t>RANJEEV</t>
  </si>
  <si>
    <t>KSM Powers Private Limited</t>
  </si>
  <si>
    <t>DEEPANSHU KUMAR</t>
  </si>
  <si>
    <t>SUNIL KUMAR BHATI</t>
  </si>
  <si>
    <t>Aditya Krishan</t>
  </si>
  <si>
    <t>Sun Solar</t>
  </si>
  <si>
    <t>Smavik Renewables LLP</t>
  </si>
  <si>
    <t>M/S CLEAN POWER GENERATION IN-2 PRIVATE LIMITED</t>
  </si>
  <si>
    <t>TARUN KUMAR SINGH</t>
  </si>
  <si>
    <t>H2 SOLARVC PRIVATE LIMITED</t>
  </si>
  <si>
    <t>Sunworks Complete Solar pvt ltd</t>
  </si>
  <si>
    <t>BABNA SOLAR POWER PVT. LTD.</t>
  </si>
  <si>
    <t>CHOUMUHAN SOLAR POWER PVT. LTD.</t>
  </si>
  <si>
    <t>JANARDAN SHARMA</t>
  </si>
  <si>
    <t>DIVY POWER PVT LTD</t>
  </si>
  <si>
    <t>Unitech Enterprises</t>
  </si>
  <si>
    <t>SOLARBIRD INFRA PRIVATE LIMITED</t>
  </si>
  <si>
    <t>M/s Ansh Bhardvaj Pvt. Ltd.</t>
  </si>
  <si>
    <t>PRASHANT CHAUDHARY</t>
  </si>
  <si>
    <t>RVG GREEN ENERGY PRIVATE LIMITED</t>
  </si>
  <si>
    <t>CRIMSONWAVE PRIVATE LIMITED</t>
  </si>
  <si>
    <t>ADITIJAG SOLAR VENTURES PVT. LTD.</t>
  </si>
  <si>
    <t>Manokripa Solar Green LLP</t>
  </si>
  <si>
    <t>Surya Shakti Enterprises</t>
  </si>
  <si>
    <t>RAMNIWAS</t>
  </si>
  <si>
    <t>Shivaay Solar Firm</t>
  </si>
  <si>
    <t>MSL SOLAR PROJECTS-4 PRIVATE LIMITED</t>
  </si>
  <si>
    <t>Dhariwal Solar Energy Pvt. Ltd.</t>
  </si>
  <si>
    <t>M/s Amroha Solar Green Energy Pvt.Ltd.</t>
  </si>
  <si>
    <t>Aradhya Solar Green Energy Pvt. Ltd.</t>
  </si>
  <si>
    <t>GOMTI SOLAR POWER GREEN ENERGY PRIVATE LIMITED</t>
  </si>
  <si>
    <t>M/s Uppal Solar Green Energy Pvt. Ltd.</t>
  </si>
  <si>
    <t>M/s Truesun Renewables Pvt. Ltd.</t>
  </si>
  <si>
    <t>M/s Satya Power Green Energy Pvt. Ltd.</t>
  </si>
  <si>
    <t>Thind Solar Private Limited</t>
  </si>
  <si>
    <t>Chikara Infrastructure Pvt. Ltd.</t>
  </si>
  <si>
    <t>Yadu Solar Power Green Energy Pvt. Ltd.</t>
  </si>
  <si>
    <t>M/s Devangi Green Energy Pvt. Ltd.</t>
  </si>
  <si>
    <t>Rajaji Green Energy Pvt. Ltd.</t>
  </si>
  <si>
    <t>M/s Naugawan Solar Power Green Energy Pvt.Ltd.</t>
  </si>
  <si>
    <t>Devangi Green Energy Pvt. Ltd.</t>
  </si>
  <si>
    <t>MM Solar Power Green Energy Pvt. Ltd.</t>
  </si>
  <si>
    <t>BHUPENDRA KUMAR</t>
  </si>
  <si>
    <t>Pura Power Corporation LLP</t>
  </si>
  <si>
    <t>SANJEEV KUMAR</t>
  </si>
  <si>
    <t>SHAHBAZ AMJAD KHAN</t>
  </si>
  <si>
    <t>Shakuntala Green</t>
  </si>
  <si>
    <t>sushil kumar</t>
  </si>
  <si>
    <t>AURUM SOLAR POWER LLP</t>
  </si>
  <si>
    <t>Syscon Power Project Pvt.Ltd.</t>
  </si>
  <si>
    <t>Arankam Green Energy Solutions</t>
  </si>
  <si>
    <t>KHOSPURA SOLAR POWER PVT. LTD.</t>
  </si>
  <si>
    <t>Shree Shyam Enterprises</t>
  </si>
  <si>
    <t>NANAUTA SOLAR POWER PVT. LTD.</t>
  </si>
  <si>
    <t>Kuldeep Singh</t>
  </si>
  <si>
    <t>M/s Sunedge Power Solutions Pvt. Ltd.</t>
  </si>
  <si>
    <t>Evergreen Solar Energy Pvt. Ltd.</t>
  </si>
  <si>
    <t>Rajshree Solar Green Energy Pvt. Ltd.</t>
  </si>
  <si>
    <t>Lavanya Solar Power Private Limited</t>
  </si>
  <si>
    <t>SUPL Renewable Energy Private Limited</t>
  </si>
  <si>
    <t>M/s Solarprakash Energy Ventures Private Limited</t>
  </si>
  <si>
    <t>Dhillon Solar Energy Pvt. Ltd.</t>
  </si>
  <si>
    <t>Dhillon Worldwide Energy Pvt. Ltd.</t>
  </si>
  <si>
    <t>Shakti Renews Pvt. Ltd.</t>
  </si>
  <si>
    <t>Raxsol Ventures Pvt. Ltd.</t>
  </si>
  <si>
    <t>Shri Mallu Solar Energy Private Limited</t>
  </si>
  <si>
    <t>Shingaridevi Enrgy Private Limited</t>
  </si>
  <si>
    <t>Dhugla Solar Energy Private Limited</t>
  </si>
  <si>
    <t>Shyanadevi Solar Energy Private Limited</t>
  </si>
  <si>
    <t>Lochab Green Energy Private Limited</t>
  </si>
  <si>
    <t>M/S ECODAWN SOLAR PARKS PRIVATE LIMITED</t>
  </si>
  <si>
    <t>Total (MW)</t>
  </si>
  <si>
    <t>1st year Rs. 6.90 and theeafter as per CRE Regulation</t>
  </si>
  <si>
    <t>Tariff</t>
  </si>
  <si>
    <t>Source of Energy</t>
  </si>
  <si>
    <t xml:space="preserve">Biomass </t>
  </si>
  <si>
    <t>Hybrid</t>
  </si>
  <si>
    <t>BESS</t>
  </si>
  <si>
    <t>Developer</t>
  </si>
  <si>
    <t>SLOP</t>
  </si>
  <si>
    <t>Solar (PM KUSUM Yojna- A)</t>
  </si>
  <si>
    <t>Solar (KUSUM C-2 Ph-1 TENDER 2023)</t>
  </si>
  <si>
    <t>Solar (KUSUM C-2 PH-II)</t>
  </si>
  <si>
    <t>Capacity (MW)</t>
  </si>
  <si>
    <t xml:space="preserve">UPNEDA Phase I bidding-under solar policy 2017 </t>
  </si>
  <si>
    <t xml:space="preserve">SKIBIPL (Unit-Hi-Tech) </t>
  </si>
  <si>
    <t>Mytrah Energy India Pvt. Ltd.</t>
  </si>
  <si>
    <t>Green Infra Wind Energy Ltd.</t>
  </si>
  <si>
    <t>Inox Wind one Infrastructure Services Ltd.</t>
  </si>
  <si>
    <t>Inox Wind two Infrastructure Services Ltd.</t>
  </si>
  <si>
    <t>Ostro Kutch Wind Pvt. Ltd.</t>
  </si>
  <si>
    <t>Adani Green Energy (MP) Ltd.</t>
  </si>
  <si>
    <t>Renew Power Ventures Pvt. Ltd.</t>
  </si>
  <si>
    <t>Spring Energy Pvt. Ltd.</t>
  </si>
  <si>
    <t>Betam Wind Energy Pvt. Ltd.</t>
  </si>
  <si>
    <t>Adani Renewable Energy Park (Gujarat) Ltd.</t>
  </si>
  <si>
    <t>Powerica Ltd.</t>
  </si>
  <si>
    <t>SBESS Services Projecto two Pvt. Ltd.</t>
  </si>
  <si>
    <t>Ostro Energy Pvt. Ltd.</t>
  </si>
  <si>
    <t>Adani Renewable Energy Park Gujarat Ltd.</t>
  </si>
  <si>
    <t>ReNew Naveen Urja Private Limited</t>
  </si>
  <si>
    <t>Green Infra Wind Energy Limited</t>
  </si>
  <si>
    <t>Anupavan Renewables Private Limited</t>
  </si>
  <si>
    <t>Adani Renewable Energy Holding Fifteen Limited</t>
  </si>
  <si>
    <t>Azure Power India Pvt. Ltd.</t>
  </si>
  <si>
    <t>NTPC Renewable Energy Limited</t>
  </si>
  <si>
    <t>JSW Neo Energy Limited</t>
  </si>
  <si>
    <t>Torrent Power Limited</t>
  </si>
  <si>
    <t>Green Prairie Energy Ltd.</t>
  </si>
  <si>
    <t>Apraava Energy Pvt. Ltd.</t>
  </si>
  <si>
    <t>SJVN Green Energy Ltd.</t>
  </si>
  <si>
    <t>JSW Neo Energy Limited, Gujrat</t>
  </si>
  <si>
    <t>Powerica Ltd., Gujrat</t>
  </si>
  <si>
    <t>Torrent Power Limited, Karnataka</t>
  </si>
  <si>
    <t>JSW Neo Energy Limited, , Karnataka</t>
  </si>
  <si>
    <t>13.07.2017</t>
  </si>
  <si>
    <t>24.11.2017</t>
  </si>
  <si>
    <t>23.08.2018</t>
  </si>
  <si>
    <t>18.06.2019</t>
  </si>
  <si>
    <t>01.10.2019</t>
  </si>
  <si>
    <t>28.06.2022</t>
  </si>
  <si>
    <t>14.03.2023</t>
  </si>
  <si>
    <t>19.10.2023</t>
  </si>
  <si>
    <t>30.05.2024</t>
  </si>
  <si>
    <t>Tranch-I 439.9MW</t>
  </si>
  <si>
    <t>Tranch-II 100MW</t>
  </si>
  <si>
    <t>Tranch-IV 400MW</t>
  </si>
  <si>
    <t>Tranch-VI 460MW</t>
  </si>
  <si>
    <t>Tranch-XI SECI 450MW</t>
  </si>
  <si>
    <t>Tranch-XII SECI 516.37 MW</t>
  </si>
  <si>
    <t>Tranch-XIV SECI 690 MW</t>
  </si>
  <si>
    <t>Tranch-XVI SECI 1175 MW</t>
  </si>
  <si>
    <t>Tranch-VII 180MW</t>
  </si>
  <si>
    <t>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</si>
</sst>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[$-409]dd\-mmm\-yy"/>
    <numFmt numFmtId="166" formatCode="[$-409]d\-mmm\-yy"/>
    <numFmt numFmtId="167" formatCode="dd\-mm\-yyyy"/>
    <numFmt numFmtId="168" formatCode="d\-m\-yyyy"/>
  </numFmts>
  <fonts count="3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&quot;Times New Roman&quot;"/>
    </font>
    <font>
      <b/>
      <u/>
      <sz val="16"/>
      <color theme="1"/>
      <name val="Calibri"/>
      <family val="2"/>
    </font>
    <font>
      <b/>
      <sz val="12"/>
      <color rgb="FF000000"/>
      <name val="Times New Roman"/>
      <family val="1"/>
    </font>
    <font>
      <b/>
      <sz val="11"/>
      <color rgb="FF000000"/>
      <name val="&quot;Times New Roman&quot;"/>
    </font>
    <font>
      <sz val="11"/>
      <color rgb="FF000000"/>
      <name val="&quot;Times New Roman&quot;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 applyFont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7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5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wrapText="1"/>
    </xf>
    <xf numFmtId="0" fontId="6" fillId="0" borderId="4" xfId="0" applyFont="1" applyFill="1" applyBorder="1"/>
    <xf numFmtId="0" fontId="6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2" fontId="17" fillId="0" borderId="4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/>
    </xf>
    <xf numFmtId="0" fontId="21" fillId="0" borderId="4" xfId="0" applyFont="1" applyFill="1" applyBorder="1"/>
    <xf numFmtId="0" fontId="21" fillId="0" borderId="4" xfId="0" applyFont="1" applyFill="1" applyBorder="1" applyAlignment="1">
      <alignment horizontal="center" wrapText="1"/>
    </xf>
    <xf numFmtId="0" fontId="17" fillId="0" borderId="4" xfId="0" applyFont="1" applyFill="1" applyBorder="1"/>
    <xf numFmtId="0" fontId="2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167" fontId="23" fillId="0" borderId="4" xfId="0" applyNumberFormat="1" applyFont="1" applyFill="1" applyBorder="1" applyAlignment="1">
      <alignment horizontal="center"/>
    </xf>
    <xf numFmtId="168" fontId="23" fillId="0" borderId="4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9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wrapText="1"/>
    </xf>
    <xf numFmtId="0" fontId="2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26" fillId="0" borderId="4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wrapText="1"/>
    </xf>
    <xf numFmtId="0" fontId="20" fillId="0" borderId="3" xfId="0" applyFont="1" applyBorder="1" applyAlignment="1">
      <alignment horizontal="center" vertical="center"/>
    </xf>
    <xf numFmtId="0" fontId="3" fillId="0" borderId="3" xfId="0" applyFont="1" applyBorder="1"/>
    <xf numFmtId="0" fontId="24" fillId="0" borderId="0" xfId="0" applyFont="1" applyFill="1" applyAlignment="1"/>
    <xf numFmtId="0" fontId="27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8" fillId="0" borderId="4" xfId="0" applyFont="1" applyFill="1" applyBorder="1"/>
    <xf numFmtId="0" fontId="24" fillId="0" borderId="4" xfId="0" applyFont="1" applyFill="1" applyBorder="1" applyAlignment="1"/>
    <xf numFmtId="0" fontId="6" fillId="0" borderId="0" xfId="0" applyFont="1" applyFill="1" applyAlignment="1">
      <alignment horizontal="center" vertical="center"/>
    </xf>
    <xf numFmtId="0" fontId="2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27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wrapText="1"/>
    </xf>
    <xf numFmtId="0" fontId="30" fillId="0" borderId="4" xfId="0" applyFont="1" applyFill="1" applyBorder="1" applyAlignment="1">
      <alignment horizontal="left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30" fillId="0" borderId="4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1" fillId="0" borderId="4" xfId="0" applyFont="1" applyFill="1" applyBorder="1" applyAlignment="1">
      <alignment horizontal="left"/>
    </xf>
    <xf numFmtId="0" fontId="29" fillId="0" borderId="4" xfId="0" applyFont="1" applyFill="1" applyBorder="1" applyAlignment="1">
      <alignment wrapText="1"/>
    </xf>
    <xf numFmtId="0" fontId="32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wrapText="1"/>
    </xf>
    <xf numFmtId="0" fontId="31" fillId="0" borderId="4" xfId="0" applyFont="1" applyFill="1" applyBorder="1" applyAlignment="1">
      <alignment wrapText="1"/>
    </xf>
    <xf numFmtId="0" fontId="32" fillId="0" borderId="4" xfId="0" applyFont="1" applyFill="1" applyBorder="1" applyAlignment="1">
      <alignment wrapText="1"/>
    </xf>
    <xf numFmtId="0" fontId="30" fillId="0" borderId="0" xfId="0" applyFont="1" applyFill="1" applyAlignment="1">
      <alignment horizontal="left" wrapText="1"/>
    </xf>
    <xf numFmtId="0" fontId="33" fillId="0" borderId="4" xfId="0" applyFont="1" applyFill="1" applyBorder="1"/>
    <xf numFmtId="0" fontId="32" fillId="0" borderId="4" xfId="0" applyFont="1" applyFill="1" applyBorder="1" applyAlignment="1">
      <alignment horizontal="left" wrapText="1"/>
    </xf>
    <xf numFmtId="0" fontId="29" fillId="0" borderId="0" xfId="0" applyFont="1" applyFill="1" applyAlignment="1">
      <alignment horizontal="center" wrapText="1"/>
    </xf>
    <xf numFmtId="0" fontId="29" fillId="0" borderId="4" xfId="0" applyFont="1" applyFill="1" applyBorder="1" applyAlignment="1">
      <alignment horizontal="center" wrapText="1"/>
    </xf>
    <xf numFmtId="0" fontId="32" fillId="0" borderId="4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29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18" fillId="2" borderId="4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center"/>
    </xf>
    <xf numFmtId="2" fontId="9" fillId="2" borderId="4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wrapText="1"/>
    </xf>
    <xf numFmtId="0" fontId="3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theme" Target="theme/theme1.xml"/><Relationship Id="rId23" Type="http://customschemas.google.com/relationships/workbookmetadata" Target="metadata"/><Relationship Id="rId4" Type="http://schemas.openxmlformats.org/officeDocument/2006/relationships/worksheet" Target="worksheets/sheet4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53734"/>
    <pageSetUpPr fitToPage="1"/>
  </sheetPr>
  <dimension ref="A1:U1034"/>
  <sheetViews>
    <sheetView tabSelected="1" view="pageBreakPreview" zoomScaleNormal="100" zoomScaleSheetLayoutView="100" workbookViewId="0">
      <pane ySplit="2" topLeftCell="A3" activePane="bottomLeft" state="frozen"/>
      <selection pane="bottomLeft" activeCell="E257" sqref="E257"/>
    </sheetView>
  </sheetViews>
  <sheetFormatPr defaultColWidth="14.42578125" defaultRowHeight="15" customHeight="1"/>
  <cols>
    <col min="1" max="1" width="17.42578125" style="107" customWidth="1"/>
    <col min="2" max="2" width="5.85546875" style="87" customWidth="1"/>
    <col min="3" max="3" width="50.5703125" style="136" customWidth="1"/>
    <col min="4" max="4" width="34.85546875" style="20" customWidth="1"/>
    <col min="5" max="5" width="27.85546875" style="19" customWidth="1"/>
    <col min="6" max="6" width="16.7109375" style="19" customWidth="1"/>
    <col min="7" max="7" width="15.42578125" style="19" customWidth="1"/>
    <col min="8" max="21" width="9.140625" style="19" customWidth="1"/>
    <col min="22" max="16384" width="14.42578125" style="19"/>
  </cols>
  <sheetData>
    <row r="1" spans="1:21" ht="15.75" customHeight="1">
      <c r="C1" s="130"/>
      <c r="F1" s="21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 ht="63">
      <c r="A2" s="105" t="s">
        <v>647</v>
      </c>
      <c r="B2" s="37" t="s">
        <v>186</v>
      </c>
      <c r="C2" s="105" t="s">
        <v>7</v>
      </c>
      <c r="D2" s="75" t="s">
        <v>656</v>
      </c>
      <c r="E2" s="37" t="s">
        <v>9</v>
      </c>
      <c r="F2" s="33" t="s">
        <v>10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15.75" customHeight="1">
      <c r="A3" s="94" t="s">
        <v>3</v>
      </c>
      <c r="B3" s="75">
        <v>1</v>
      </c>
      <c r="C3" s="112" t="s">
        <v>11</v>
      </c>
      <c r="D3" s="54">
        <v>11</v>
      </c>
      <c r="E3" s="55" t="s">
        <v>12</v>
      </c>
      <c r="F3" s="24">
        <v>1.3</v>
      </c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ht="15.75" customHeight="1">
      <c r="A4" s="94"/>
      <c r="B4" s="75">
        <v>2</v>
      </c>
      <c r="C4" s="112" t="s">
        <v>13</v>
      </c>
      <c r="D4" s="54">
        <v>12</v>
      </c>
      <c r="E4" s="55" t="s">
        <v>14</v>
      </c>
      <c r="F4" s="24">
        <v>1.345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customHeight="1">
      <c r="A5" s="94"/>
      <c r="B5" s="75">
        <v>3</v>
      </c>
      <c r="C5" s="112" t="s">
        <v>15</v>
      </c>
      <c r="D5" s="57">
        <v>36.5</v>
      </c>
      <c r="E5" s="53" t="s">
        <v>16</v>
      </c>
      <c r="F5" s="56">
        <v>2.17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1" ht="15.75" customHeight="1">
      <c r="A6" s="94"/>
      <c r="B6" s="75">
        <v>4</v>
      </c>
      <c r="C6" s="112" t="s">
        <v>17</v>
      </c>
      <c r="D6" s="54">
        <v>12</v>
      </c>
      <c r="E6" s="55" t="s">
        <v>18</v>
      </c>
      <c r="F6" s="56">
        <v>1.33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 ht="15.75" customHeight="1">
      <c r="A7" s="94"/>
      <c r="B7" s="75">
        <v>5</v>
      </c>
      <c r="C7" s="112" t="s">
        <v>19</v>
      </c>
      <c r="D7" s="54">
        <v>28</v>
      </c>
      <c r="E7" s="55" t="s">
        <v>20</v>
      </c>
      <c r="F7" s="56">
        <v>1.33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ht="15.75" customHeight="1">
      <c r="A8" s="94"/>
      <c r="B8" s="75">
        <v>6</v>
      </c>
      <c r="C8" s="112" t="s">
        <v>21</v>
      </c>
      <c r="D8" s="54">
        <v>30</v>
      </c>
      <c r="E8" s="55" t="s">
        <v>22</v>
      </c>
      <c r="F8" s="56">
        <v>1.3833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ht="15.75" customHeight="1">
      <c r="A9" s="94"/>
      <c r="B9" s="75">
        <v>7</v>
      </c>
      <c r="C9" s="112" t="s">
        <v>23</v>
      </c>
      <c r="D9" s="54">
        <v>23</v>
      </c>
      <c r="E9" s="55" t="s">
        <v>24</v>
      </c>
      <c r="F9" s="56">
        <v>1.34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ht="15.75" customHeight="1">
      <c r="A10" s="94"/>
      <c r="B10" s="75">
        <v>8</v>
      </c>
      <c r="C10" s="112" t="s">
        <v>25</v>
      </c>
      <c r="D10" s="57">
        <v>16.170000000000002</v>
      </c>
      <c r="E10" s="53" t="s">
        <v>26</v>
      </c>
      <c r="F10" s="56">
        <v>1.3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ht="15.75" customHeight="1">
      <c r="A11" s="94"/>
      <c r="B11" s="75">
        <v>9</v>
      </c>
      <c r="C11" s="112" t="s">
        <v>27</v>
      </c>
      <c r="D11" s="58">
        <v>17</v>
      </c>
      <c r="E11" s="55" t="s">
        <v>12</v>
      </c>
      <c r="F11" s="24">
        <v>1.31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15.75" customHeight="1">
      <c r="A12" s="94"/>
      <c r="B12" s="75">
        <v>10</v>
      </c>
      <c r="C12" s="112" t="s">
        <v>28</v>
      </c>
      <c r="D12" s="58">
        <v>17</v>
      </c>
      <c r="E12" s="55" t="s">
        <v>29</v>
      </c>
      <c r="F12" s="24">
        <v>1.31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ht="15.75" customHeight="1">
      <c r="A13" s="94"/>
      <c r="B13" s="75">
        <v>11</v>
      </c>
      <c r="C13" s="112" t="s">
        <v>30</v>
      </c>
      <c r="D13" s="54">
        <v>11</v>
      </c>
      <c r="E13" s="55" t="s">
        <v>31</v>
      </c>
      <c r="F13" s="24">
        <v>1.8983000000000001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21" ht="15.75" customHeight="1">
      <c r="A14" s="94"/>
      <c r="B14" s="75">
        <v>12</v>
      </c>
      <c r="C14" s="112" t="s">
        <v>32</v>
      </c>
      <c r="D14" s="54">
        <v>12</v>
      </c>
      <c r="E14" s="55" t="s">
        <v>33</v>
      </c>
      <c r="F14" s="24">
        <v>1.8983000000000001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21" ht="15.75" customHeight="1">
      <c r="A15" s="94"/>
      <c r="B15" s="75">
        <v>13</v>
      </c>
      <c r="C15" s="112" t="s">
        <v>34</v>
      </c>
      <c r="D15" s="54">
        <v>20</v>
      </c>
      <c r="E15" s="55" t="s">
        <v>35</v>
      </c>
      <c r="F15" s="24">
        <v>1.34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1:21" ht="15.75" customHeight="1">
      <c r="A16" s="94"/>
      <c r="B16" s="75">
        <v>14</v>
      </c>
      <c r="C16" s="113" t="s">
        <v>36</v>
      </c>
      <c r="D16" s="58">
        <v>23</v>
      </c>
      <c r="E16" s="55"/>
      <c r="F16" s="24">
        <v>1.34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1:21" ht="15.75" customHeight="1">
      <c r="A17" s="94"/>
      <c r="B17" s="75">
        <v>15</v>
      </c>
      <c r="C17" s="112" t="s">
        <v>37</v>
      </c>
      <c r="D17" s="54">
        <v>19</v>
      </c>
      <c r="E17" s="55" t="s">
        <v>38</v>
      </c>
      <c r="F17" s="24">
        <v>1.31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1:21" ht="15.75" customHeight="1">
      <c r="A18" s="94"/>
      <c r="B18" s="75">
        <v>16</v>
      </c>
      <c r="C18" s="112" t="s">
        <v>39</v>
      </c>
      <c r="D18" s="54">
        <v>11</v>
      </c>
      <c r="E18" s="55" t="s">
        <v>40</v>
      </c>
      <c r="F18" s="24">
        <v>1.32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ht="15.75" customHeight="1">
      <c r="A19" s="94"/>
      <c r="B19" s="75">
        <v>17</v>
      </c>
      <c r="C19" s="112" t="s">
        <v>41</v>
      </c>
      <c r="D19" s="54">
        <v>17</v>
      </c>
      <c r="E19" s="55" t="s">
        <v>40</v>
      </c>
      <c r="F19" s="24">
        <v>1.32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1" ht="15.75" customHeight="1">
      <c r="A20" s="94"/>
      <c r="B20" s="75">
        <v>18</v>
      </c>
      <c r="C20" s="112" t="s">
        <v>42</v>
      </c>
      <c r="D20" s="54">
        <v>26</v>
      </c>
      <c r="E20" s="55" t="s">
        <v>43</v>
      </c>
      <c r="F20" s="24">
        <v>2.0390999999999999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ht="15.75" customHeight="1">
      <c r="A21" s="94"/>
      <c r="B21" s="75">
        <v>19</v>
      </c>
      <c r="C21" s="112" t="s">
        <v>44</v>
      </c>
      <c r="D21" s="54">
        <v>19</v>
      </c>
      <c r="E21" s="55" t="s">
        <v>45</v>
      </c>
      <c r="F21" s="24">
        <v>1.82914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15.75" customHeight="1">
      <c r="A22" s="94"/>
      <c r="B22" s="75">
        <v>20</v>
      </c>
      <c r="C22" s="112" t="s">
        <v>46</v>
      </c>
      <c r="D22" s="54">
        <v>16</v>
      </c>
      <c r="E22" s="55" t="s">
        <v>47</v>
      </c>
      <c r="F22" s="54">
        <v>1.82914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</row>
    <row r="23" spans="1:21" ht="15.75" customHeight="1">
      <c r="A23" s="94"/>
      <c r="B23" s="75">
        <v>21</v>
      </c>
      <c r="C23" s="112" t="s">
        <v>48</v>
      </c>
      <c r="D23" s="54">
        <v>10</v>
      </c>
      <c r="E23" s="55" t="s">
        <v>12</v>
      </c>
      <c r="F23" s="24">
        <v>1.3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15.75" customHeight="1">
      <c r="A24" s="94"/>
      <c r="B24" s="75">
        <v>22</v>
      </c>
      <c r="C24" s="112" t="s">
        <v>49</v>
      </c>
      <c r="D24" s="54">
        <v>20.399999999999999</v>
      </c>
      <c r="E24" s="55" t="s">
        <v>50</v>
      </c>
      <c r="F24" s="24">
        <v>1.3112999999999999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15.75" customHeight="1">
      <c r="A25" s="94"/>
      <c r="B25" s="75">
        <v>23</v>
      </c>
      <c r="C25" s="112" t="s">
        <v>51</v>
      </c>
      <c r="D25" s="54">
        <v>27</v>
      </c>
      <c r="E25" s="55" t="s">
        <v>52</v>
      </c>
      <c r="F25" s="24">
        <v>1.68333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15.75" customHeight="1">
      <c r="A26" s="94"/>
      <c r="B26" s="75">
        <v>24</v>
      </c>
      <c r="C26" s="112" t="s">
        <v>53</v>
      </c>
      <c r="D26" s="54">
        <v>29</v>
      </c>
      <c r="E26" s="55" t="s">
        <v>52</v>
      </c>
      <c r="F26" s="24">
        <v>1.7334499999999999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15.75" customHeight="1">
      <c r="A27" s="94"/>
      <c r="B27" s="75">
        <v>25</v>
      </c>
      <c r="C27" s="112" t="s">
        <v>54</v>
      </c>
      <c r="D27" s="54">
        <v>18</v>
      </c>
      <c r="E27" s="55" t="s">
        <v>55</v>
      </c>
      <c r="F27" s="24">
        <v>2.73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15.75" customHeight="1">
      <c r="A28" s="94"/>
      <c r="B28" s="75">
        <v>26</v>
      </c>
      <c r="C28" s="113" t="s">
        <v>56</v>
      </c>
      <c r="D28" s="54">
        <v>26</v>
      </c>
      <c r="E28" s="55" t="s">
        <v>57</v>
      </c>
      <c r="F28" s="24">
        <v>1.32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15.75" customHeight="1">
      <c r="A29" s="94"/>
      <c r="B29" s="75">
        <v>27</v>
      </c>
      <c r="C29" s="113" t="s">
        <v>58</v>
      </c>
      <c r="D29" s="54">
        <v>25</v>
      </c>
      <c r="E29" s="55" t="s">
        <v>57</v>
      </c>
      <c r="F29" s="24">
        <v>1.33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15.75" customHeight="1">
      <c r="A30" s="94"/>
      <c r="B30" s="75">
        <v>28</v>
      </c>
      <c r="C30" s="112" t="s">
        <v>59</v>
      </c>
      <c r="D30" s="54">
        <v>6.5</v>
      </c>
      <c r="E30" s="55" t="s">
        <v>57</v>
      </c>
      <c r="F30" s="24">
        <v>1.33304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 ht="15.75" customHeight="1">
      <c r="A31" s="94"/>
      <c r="B31" s="75">
        <v>29</v>
      </c>
      <c r="C31" s="112" t="s">
        <v>60</v>
      </c>
      <c r="D31" s="54">
        <v>15</v>
      </c>
      <c r="E31" s="55" t="s">
        <v>61</v>
      </c>
      <c r="F31" s="24">
        <v>1.34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 ht="15.75" customHeight="1">
      <c r="A32" s="94"/>
      <c r="B32" s="75">
        <v>30</v>
      </c>
      <c r="C32" s="112" t="s">
        <v>62</v>
      </c>
      <c r="D32" s="54">
        <v>15</v>
      </c>
      <c r="E32" s="55" t="s">
        <v>61</v>
      </c>
      <c r="F32" s="24">
        <v>1.34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ht="15.75" customHeight="1">
      <c r="A33" s="94"/>
      <c r="B33" s="75">
        <v>31</v>
      </c>
      <c r="C33" s="112" t="s">
        <v>63</v>
      </c>
      <c r="D33" s="54">
        <v>10</v>
      </c>
      <c r="E33" s="55" t="s">
        <v>64</v>
      </c>
      <c r="F33" s="24" t="s">
        <v>65</v>
      </c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 ht="15.75" customHeight="1">
      <c r="A34" s="94"/>
      <c r="B34" s="75">
        <v>32</v>
      </c>
      <c r="C34" s="112" t="s">
        <v>66</v>
      </c>
      <c r="D34" s="54">
        <v>14</v>
      </c>
      <c r="E34" s="55" t="s">
        <v>64</v>
      </c>
      <c r="F34" s="24">
        <v>1.3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 ht="15.75" customHeight="1">
      <c r="A35" s="94"/>
      <c r="B35" s="75">
        <v>33</v>
      </c>
      <c r="C35" s="112" t="s">
        <v>67</v>
      </c>
      <c r="D35" s="54">
        <v>10</v>
      </c>
      <c r="E35" s="55" t="s">
        <v>68</v>
      </c>
      <c r="F35" s="24">
        <v>1.32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ht="15.75" customHeight="1">
      <c r="A36" s="94"/>
      <c r="B36" s="75">
        <v>34</v>
      </c>
      <c r="C36" s="112" t="s">
        <v>69</v>
      </c>
      <c r="D36" s="54">
        <v>12</v>
      </c>
      <c r="E36" s="55" t="s">
        <v>68</v>
      </c>
      <c r="F36" s="24">
        <v>1.32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ht="15.75" customHeight="1">
      <c r="A37" s="94"/>
      <c r="B37" s="75">
        <v>35</v>
      </c>
      <c r="C37" s="112" t="s">
        <v>70</v>
      </c>
      <c r="D37" s="54">
        <v>12</v>
      </c>
      <c r="E37" s="55" t="s">
        <v>68</v>
      </c>
      <c r="F37" s="24">
        <v>1.32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 ht="15.75" customHeight="1">
      <c r="A38" s="94"/>
      <c r="B38" s="75">
        <v>36</v>
      </c>
      <c r="C38" s="112" t="s">
        <v>71</v>
      </c>
      <c r="D38" s="54">
        <v>12</v>
      </c>
      <c r="E38" s="55" t="s">
        <v>57</v>
      </c>
      <c r="F38" s="24">
        <v>1.36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 ht="15.75" customHeight="1">
      <c r="A39" s="94"/>
      <c r="B39" s="75">
        <v>37</v>
      </c>
      <c r="C39" s="112" t="s">
        <v>72</v>
      </c>
      <c r="D39" s="54">
        <v>10</v>
      </c>
      <c r="E39" s="55" t="s">
        <v>68</v>
      </c>
      <c r="F39" s="24">
        <v>1.32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 ht="15.75" customHeight="1">
      <c r="A40" s="94"/>
      <c r="B40" s="75">
        <v>38</v>
      </c>
      <c r="C40" s="112" t="s">
        <v>73</v>
      </c>
      <c r="D40" s="54">
        <v>10</v>
      </c>
      <c r="E40" s="55" t="s">
        <v>68</v>
      </c>
      <c r="F40" s="24">
        <v>1.32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 ht="15.75" customHeight="1">
      <c r="A41" s="94"/>
      <c r="B41" s="75">
        <v>39</v>
      </c>
      <c r="C41" s="112" t="s">
        <v>74</v>
      </c>
      <c r="D41" s="54">
        <v>12</v>
      </c>
      <c r="E41" s="55" t="s">
        <v>68</v>
      </c>
      <c r="F41" s="24">
        <v>1.32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 ht="15.75" customHeight="1">
      <c r="A42" s="94"/>
      <c r="B42" s="75">
        <v>40</v>
      </c>
      <c r="C42" s="113" t="s">
        <v>75</v>
      </c>
      <c r="D42" s="54">
        <v>10</v>
      </c>
      <c r="E42" s="55" t="s">
        <v>68</v>
      </c>
      <c r="F42" s="24">
        <v>1.32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 ht="15.75" customHeight="1">
      <c r="A43" s="94"/>
      <c r="B43" s="75">
        <v>41</v>
      </c>
      <c r="C43" s="113" t="s">
        <v>76</v>
      </c>
      <c r="D43" s="54">
        <v>12</v>
      </c>
      <c r="E43" s="55" t="s">
        <v>77</v>
      </c>
      <c r="F43" s="24">
        <v>2.25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 ht="15.75" customHeight="1">
      <c r="A44" s="94"/>
      <c r="B44" s="75">
        <v>42</v>
      </c>
      <c r="C44" s="112" t="s">
        <v>78</v>
      </c>
      <c r="D44" s="54">
        <v>20</v>
      </c>
      <c r="E44" s="55" t="s">
        <v>68</v>
      </c>
      <c r="F44" s="24">
        <v>1.32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 ht="15.75" customHeight="1">
      <c r="A45" s="94"/>
      <c r="B45" s="75">
        <v>43</v>
      </c>
      <c r="C45" s="113" t="s">
        <v>79</v>
      </c>
      <c r="D45" s="54">
        <v>30</v>
      </c>
      <c r="E45" s="55" t="s">
        <v>80</v>
      </c>
      <c r="F45" s="24">
        <v>1.74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 ht="15.75" customHeight="1">
      <c r="A46" s="94"/>
      <c r="B46" s="75">
        <v>44</v>
      </c>
      <c r="C46" s="113" t="s">
        <v>81</v>
      </c>
      <c r="D46" s="58">
        <v>30</v>
      </c>
      <c r="E46" s="55" t="s">
        <v>82</v>
      </c>
      <c r="F46" s="24">
        <v>1.32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 ht="15.75" customHeight="1">
      <c r="A47" s="94"/>
      <c r="B47" s="75">
        <v>45</v>
      </c>
      <c r="C47" s="113" t="s">
        <v>83</v>
      </c>
      <c r="D47" s="58">
        <v>10</v>
      </c>
      <c r="E47" s="55" t="s">
        <v>84</v>
      </c>
      <c r="F47" s="24">
        <v>1.32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 ht="15.75" customHeight="1">
      <c r="A48" s="94"/>
      <c r="B48" s="75">
        <v>46</v>
      </c>
      <c r="C48" s="113" t="s">
        <v>85</v>
      </c>
      <c r="D48" s="58">
        <v>50</v>
      </c>
      <c r="E48" s="55" t="s">
        <v>86</v>
      </c>
      <c r="F48" s="24">
        <v>1.34</v>
      </c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 ht="15.75" customHeight="1">
      <c r="A49" s="94"/>
      <c r="B49" s="75">
        <v>47</v>
      </c>
      <c r="C49" s="113" t="s">
        <v>87</v>
      </c>
      <c r="D49" s="58">
        <v>10</v>
      </c>
      <c r="E49" s="55" t="s">
        <v>84</v>
      </c>
      <c r="F49" s="24">
        <v>1.34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 ht="15.75" customHeight="1">
      <c r="A50" s="94"/>
      <c r="B50" s="75">
        <v>48</v>
      </c>
      <c r="C50" s="113" t="s">
        <v>88</v>
      </c>
      <c r="D50" s="54">
        <v>40</v>
      </c>
      <c r="E50" s="55" t="s">
        <v>89</v>
      </c>
      <c r="F50" s="24">
        <v>2.56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 ht="15.75" customHeight="1">
      <c r="A51" s="94"/>
      <c r="B51" s="75">
        <v>49</v>
      </c>
      <c r="C51" s="113" t="s">
        <v>90</v>
      </c>
      <c r="D51" s="58">
        <v>9.8000000000000007</v>
      </c>
      <c r="E51" s="55" t="s">
        <v>91</v>
      </c>
      <c r="F51" s="24">
        <v>1.25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 ht="15.75" customHeight="1">
      <c r="A52" s="94"/>
      <c r="B52" s="75">
        <v>50</v>
      </c>
      <c r="C52" s="113" t="s">
        <v>92</v>
      </c>
      <c r="D52" s="58">
        <v>10</v>
      </c>
      <c r="E52" s="55" t="s">
        <v>93</v>
      </c>
      <c r="F52" s="24">
        <v>1.25</v>
      </c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 ht="15.75" customHeight="1">
      <c r="A53" s="94"/>
      <c r="B53" s="75">
        <v>51</v>
      </c>
      <c r="C53" s="112" t="s">
        <v>94</v>
      </c>
      <c r="D53" s="58">
        <v>20</v>
      </c>
      <c r="E53" s="55" t="s">
        <v>82</v>
      </c>
      <c r="F53" s="24">
        <v>1.35</v>
      </c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 ht="15.75" customHeight="1">
      <c r="A54" s="94"/>
      <c r="B54" s="75">
        <v>52</v>
      </c>
      <c r="C54" s="113" t="s">
        <v>95</v>
      </c>
      <c r="D54" s="58">
        <v>25</v>
      </c>
      <c r="E54" s="55" t="s">
        <v>96</v>
      </c>
      <c r="F54" s="24">
        <v>2.1800000000000002</v>
      </c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 ht="15.75" customHeight="1">
      <c r="A55" s="94"/>
      <c r="B55" s="75">
        <v>53</v>
      </c>
      <c r="C55" s="112" t="s">
        <v>97</v>
      </c>
      <c r="D55" s="58">
        <v>12.5</v>
      </c>
      <c r="E55" s="55" t="s">
        <v>98</v>
      </c>
      <c r="F55" s="24">
        <v>1.3</v>
      </c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 ht="15.75" customHeight="1">
      <c r="A56" s="94"/>
      <c r="B56" s="75">
        <v>54</v>
      </c>
      <c r="C56" s="113" t="s">
        <v>99</v>
      </c>
      <c r="D56" s="58">
        <v>20</v>
      </c>
      <c r="E56" s="55" t="s">
        <v>82</v>
      </c>
      <c r="F56" s="24">
        <v>1.32</v>
      </c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 ht="15.75" customHeight="1">
      <c r="A57" s="94"/>
      <c r="B57" s="75">
        <v>55</v>
      </c>
      <c r="C57" s="112" t="s">
        <v>100</v>
      </c>
      <c r="D57" s="54">
        <v>7</v>
      </c>
      <c r="E57" s="55" t="s">
        <v>101</v>
      </c>
      <c r="F57" s="24">
        <v>1.34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 ht="15.75" customHeight="1">
      <c r="A58" s="94"/>
      <c r="B58" s="75">
        <v>56</v>
      </c>
      <c r="C58" s="113" t="s">
        <v>102</v>
      </c>
      <c r="D58" s="58">
        <v>32</v>
      </c>
      <c r="E58" s="55" t="s">
        <v>103</v>
      </c>
      <c r="F58" s="24">
        <v>2.38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 ht="15.75" customHeight="1">
      <c r="A59" s="94"/>
      <c r="B59" s="75">
        <v>57</v>
      </c>
      <c r="C59" s="113" t="s">
        <v>104</v>
      </c>
      <c r="D59" s="58">
        <v>20</v>
      </c>
      <c r="E59" s="55" t="s">
        <v>105</v>
      </c>
      <c r="F59" s="24">
        <v>1.34</v>
      </c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 ht="15.75" customHeight="1">
      <c r="A60" s="94"/>
      <c r="B60" s="75">
        <v>58</v>
      </c>
      <c r="C60" s="112" t="s">
        <v>106</v>
      </c>
      <c r="D60" s="54">
        <v>13.5</v>
      </c>
      <c r="E60" s="55" t="s">
        <v>50</v>
      </c>
      <c r="F60" s="24">
        <v>1.32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 ht="15.75" customHeight="1">
      <c r="A61" s="94"/>
      <c r="B61" s="75">
        <v>59</v>
      </c>
      <c r="C61" s="112" t="s">
        <v>107</v>
      </c>
      <c r="D61" s="54">
        <v>3</v>
      </c>
      <c r="E61" s="55" t="s">
        <v>108</v>
      </c>
      <c r="F61" s="24">
        <v>1.32</v>
      </c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 ht="15.75" customHeight="1">
      <c r="A62" s="94"/>
      <c r="B62" s="75">
        <v>60</v>
      </c>
      <c r="C62" s="112" t="s">
        <v>109</v>
      </c>
      <c r="D62" s="54">
        <v>5</v>
      </c>
      <c r="E62" s="55" t="s">
        <v>108</v>
      </c>
      <c r="F62" s="24">
        <v>1.32</v>
      </c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 ht="15.75" customHeight="1">
      <c r="A63" s="94"/>
      <c r="B63" s="75">
        <v>61</v>
      </c>
      <c r="C63" s="112" t="s">
        <v>110</v>
      </c>
      <c r="D63" s="54">
        <v>6</v>
      </c>
      <c r="E63" s="55" t="s">
        <v>111</v>
      </c>
      <c r="F63" s="24">
        <v>2.38</v>
      </c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 ht="15.75" customHeight="1">
      <c r="A64" s="94"/>
      <c r="B64" s="75">
        <v>62</v>
      </c>
      <c r="C64" s="112" t="s">
        <v>658</v>
      </c>
      <c r="D64" s="58">
        <v>10</v>
      </c>
      <c r="E64" s="55" t="s">
        <v>112</v>
      </c>
      <c r="F64" s="24" t="s">
        <v>113</v>
      </c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 ht="15.75" customHeight="1">
      <c r="A65" s="94"/>
      <c r="B65" s="75">
        <v>63</v>
      </c>
      <c r="C65" s="112" t="s">
        <v>114</v>
      </c>
      <c r="D65" s="54">
        <v>20</v>
      </c>
      <c r="E65" s="55" t="s">
        <v>115</v>
      </c>
      <c r="F65" s="24">
        <v>1.31</v>
      </c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 ht="15.75" customHeight="1">
      <c r="A66" s="94"/>
      <c r="B66" s="75">
        <v>64</v>
      </c>
      <c r="C66" s="112" t="s">
        <v>116</v>
      </c>
      <c r="D66" s="54">
        <v>25</v>
      </c>
      <c r="E66" s="55" t="s">
        <v>117</v>
      </c>
      <c r="F66" s="24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 ht="15.75" customHeight="1">
      <c r="A67" s="94"/>
      <c r="B67" s="75">
        <v>65</v>
      </c>
      <c r="C67" s="112" t="s">
        <v>118</v>
      </c>
      <c r="D67" s="54">
        <v>25</v>
      </c>
      <c r="E67" s="55" t="s">
        <v>119</v>
      </c>
      <c r="F67" s="24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 ht="15.75" customHeight="1">
      <c r="A68" s="94"/>
      <c r="B68" s="75">
        <v>66</v>
      </c>
      <c r="C68" s="112" t="s">
        <v>120</v>
      </c>
      <c r="D68" s="58">
        <v>7.5</v>
      </c>
      <c r="E68" s="55" t="s">
        <v>121</v>
      </c>
      <c r="F68" s="24">
        <v>1.3</v>
      </c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 ht="15.75" customHeight="1">
      <c r="A69" s="94"/>
      <c r="B69" s="75">
        <v>67</v>
      </c>
      <c r="C69" s="112" t="s">
        <v>122</v>
      </c>
      <c r="D69" s="54">
        <v>24</v>
      </c>
      <c r="E69" s="55" t="s">
        <v>123</v>
      </c>
      <c r="F69" s="24">
        <v>1.3</v>
      </c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 ht="15.75" customHeight="1">
      <c r="A70" s="94"/>
      <c r="B70" s="75">
        <v>68</v>
      </c>
      <c r="C70" s="112" t="s">
        <v>124</v>
      </c>
      <c r="D70" s="54">
        <v>24</v>
      </c>
      <c r="E70" s="55" t="s">
        <v>125</v>
      </c>
      <c r="F70" s="24">
        <v>1.34</v>
      </c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 ht="15.75" customHeight="1">
      <c r="A71" s="94"/>
      <c r="B71" s="75">
        <v>69</v>
      </c>
      <c r="C71" s="112" t="s">
        <v>126</v>
      </c>
      <c r="D71" s="54">
        <v>22</v>
      </c>
      <c r="E71" s="55" t="s">
        <v>127</v>
      </c>
      <c r="F71" s="24" t="s">
        <v>128</v>
      </c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 ht="15.75" customHeight="1">
      <c r="A72" s="94"/>
      <c r="B72" s="75">
        <v>70</v>
      </c>
      <c r="C72" s="113" t="s">
        <v>129</v>
      </c>
      <c r="D72" s="58">
        <v>24</v>
      </c>
      <c r="E72" s="55" t="s">
        <v>130</v>
      </c>
      <c r="F72" s="24">
        <v>2.73</v>
      </c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 ht="15.75" customHeight="1">
      <c r="A73" s="94"/>
      <c r="B73" s="75">
        <v>71</v>
      </c>
      <c r="C73" s="112" t="s">
        <v>131</v>
      </c>
      <c r="D73" s="54">
        <v>13</v>
      </c>
      <c r="E73" s="55" t="s">
        <v>132</v>
      </c>
      <c r="F73" s="24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 ht="15.75" customHeight="1">
      <c r="A74" s="94"/>
      <c r="B74" s="75">
        <v>72</v>
      </c>
      <c r="C74" s="112" t="s">
        <v>133</v>
      </c>
      <c r="D74" s="54">
        <v>28</v>
      </c>
      <c r="E74" s="55" t="s">
        <v>134</v>
      </c>
      <c r="F74" s="24">
        <v>3.01</v>
      </c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 ht="15.75" customHeight="1">
      <c r="A75" s="94"/>
      <c r="B75" s="75">
        <v>73</v>
      </c>
      <c r="C75" s="112" t="s">
        <v>135</v>
      </c>
      <c r="D75" s="54">
        <v>13</v>
      </c>
      <c r="E75" s="55" t="s">
        <v>136</v>
      </c>
      <c r="F75" s="24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 ht="19.5" customHeight="1">
      <c r="A76" s="94"/>
      <c r="B76" s="75">
        <v>74</v>
      </c>
      <c r="C76" s="112" t="s">
        <v>137</v>
      </c>
      <c r="D76" s="54">
        <v>25</v>
      </c>
      <c r="E76" s="55" t="s">
        <v>138</v>
      </c>
      <c r="F76" s="24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 ht="15.75" customHeight="1">
      <c r="A77" s="94"/>
      <c r="B77" s="75">
        <v>75</v>
      </c>
      <c r="C77" s="112" t="s">
        <v>139</v>
      </c>
      <c r="D77" s="54">
        <v>6</v>
      </c>
      <c r="E77" s="53" t="s">
        <v>140</v>
      </c>
      <c r="F77" s="59">
        <v>4.78</v>
      </c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 ht="15.75" customHeight="1">
      <c r="A78" s="94"/>
      <c r="B78" s="75">
        <v>76</v>
      </c>
      <c r="C78" s="112" t="s">
        <v>141</v>
      </c>
      <c r="D78" s="54">
        <v>21</v>
      </c>
      <c r="E78" s="53" t="s">
        <v>140</v>
      </c>
      <c r="F78" s="59">
        <v>4.78</v>
      </c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 ht="15.75" customHeight="1">
      <c r="A79" s="94"/>
      <c r="B79" s="75">
        <v>77</v>
      </c>
      <c r="C79" s="112" t="s">
        <v>142</v>
      </c>
      <c r="D79" s="54">
        <v>3</v>
      </c>
      <c r="E79" s="53" t="s">
        <v>143</v>
      </c>
      <c r="F79" s="59">
        <v>4.78</v>
      </c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 ht="15.75" customHeight="1">
      <c r="A80" s="94"/>
      <c r="B80" s="75">
        <v>78</v>
      </c>
      <c r="C80" s="112" t="s">
        <v>144</v>
      </c>
      <c r="D80" s="54">
        <v>24.5</v>
      </c>
      <c r="E80" s="53" t="s">
        <v>145</v>
      </c>
      <c r="F80" s="59">
        <v>4.78</v>
      </c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 ht="15.75" customHeight="1">
      <c r="A81" s="94"/>
      <c r="B81" s="75">
        <v>79</v>
      </c>
      <c r="C81" s="112" t="s">
        <v>146</v>
      </c>
      <c r="D81" s="54">
        <v>20.75</v>
      </c>
      <c r="E81" s="53" t="s">
        <v>145</v>
      </c>
      <c r="F81" s="59">
        <v>4.78</v>
      </c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 ht="15.75" customHeight="1">
      <c r="A82" s="94"/>
      <c r="B82" s="75">
        <v>80</v>
      </c>
      <c r="C82" s="112" t="s">
        <v>147</v>
      </c>
      <c r="D82" s="54">
        <v>20.75</v>
      </c>
      <c r="E82" s="53" t="s">
        <v>145</v>
      </c>
      <c r="F82" s="24">
        <v>4.78</v>
      </c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 ht="15.75" customHeight="1">
      <c r="A83" s="94"/>
      <c r="B83" s="75">
        <v>81</v>
      </c>
      <c r="C83" s="112" t="s">
        <v>142</v>
      </c>
      <c r="D83" s="54">
        <v>4</v>
      </c>
      <c r="E83" s="53" t="s">
        <v>148</v>
      </c>
      <c r="F83" s="59">
        <v>4.53</v>
      </c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 ht="15.75" customHeight="1">
      <c r="A84" s="94"/>
      <c r="B84" s="75">
        <v>82</v>
      </c>
      <c r="C84" s="112" t="s">
        <v>149</v>
      </c>
      <c r="D84" s="54">
        <v>5</v>
      </c>
      <c r="E84" s="53" t="s">
        <v>150</v>
      </c>
      <c r="F84" s="59">
        <v>4.53</v>
      </c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 ht="15.75" customHeight="1">
      <c r="A85" s="94"/>
      <c r="B85" s="75">
        <v>83</v>
      </c>
      <c r="C85" s="112" t="s">
        <v>151</v>
      </c>
      <c r="D85" s="54">
        <v>2.94</v>
      </c>
      <c r="E85" s="53" t="s">
        <v>152</v>
      </c>
      <c r="F85" s="59">
        <v>4.53</v>
      </c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 ht="15.75" customHeight="1">
      <c r="A86" s="94"/>
      <c r="B86" s="75">
        <v>84</v>
      </c>
      <c r="C86" s="112" t="s">
        <v>153</v>
      </c>
      <c r="D86" s="54">
        <v>5</v>
      </c>
      <c r="E86" s="53" t="s">
        <v>154</v>
      </c>
      <c r="F86" s="59">
        <v>4.53</v>
      </c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 ht="15.75" customHeight="1">
      <c r="A87" s="94"/>
      <c r="B87" s="75">
        <v>85</v>
      </c>
      <c r="C87" s="112" t="s">
        <v>155</v>
      </c>
      <c r="D87" s="54">
        <v>2</v>
      </c>
      <c r="E87" s="53" t="s">
        <v>150</v>
      </c>
      <c r="F87" s="59">
        <v>4.53</v>
      </c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 s="98" customFormat="1" ht="15.75" customHeight="1">
      <c r="A88" s="94"/>
      <c r="B88" s="95"/>
      <c r="C88" s="105" t="s">
        <v>0</v>
      </c>
      <c r="D88" s="75">
        <f>SUM(D3:D87)</f>
        <v>1441.81</v>
      </c>
      <c r="E88" s="96"/>
      <c r="F88" s="96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</row>
    <row r="89" spans="1:21" ht="15.75" customHeight="1">
      <c r="A89" s="108"/>
      <c r="B89" s="89"/>
      <c r="C89" s="108"/>
      <c r="D89" s="65"/>
      <c r="E89" s="23"/>
      <c r="F89" s="23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 ht="15.75" customHeight="1">
      <c r="A90" s="108"/>
      <c r="B90" s="89"/>
      <c r="C90" s="108"/>
      <c r="D90" s="65"/>
      <c r="E90" s="23"/>
      <c r="F90" s="23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 ht="63">
      <c r="A91" s="105" t="s">
        <v>647</v>
      </c>
      <c r="B91" s="37" t="s">
        <v>186</v>
      </c>
      <c r="C91" s="105" t="s">
        <v>7</v>
      </c>
      <c r="D91" s="74" t="s">
        <v>8</v>
      </c>
      <c r="E91" s="66" t="s">
        <v>9</v>
      </c>
      <c r="F91" s="74" t="s">
        <v>10</v>
      </c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 ht="15.75" customHeight="1">
      <c r="A92" s="94" t="s">
        <v>1</v>
      </c>
      <c r="B92" s="75">
        <v>1</v>
      </c>
      <c r="C92" s="114" t="s">
        <v>156</v>
      </c>
      <c r="D92" s="25">
        <v>3.5</v>
      </c>
      <c r="E92" s="63" t="s">
        <v>157</v>
      </c>
      <c r="F92" s="60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 ht="15.75" customHeight="1">
      <c r="A93" s="94"/>
      <c r="B93" s="75">
        <v>2</v>
      </c>
      <c r="C93" s="114" t="s">
        <v>158</v>
      </c>
      <c r="D93" s="25">
        <v>3</v>
      </c>
      <c r="E93" s="64" t="s">
        <v>159</v>
      </c>
      <c r="F93" s="61">
        <v>2.12</v>
      </c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 ht="15.75" customHeight="1">
      <c r="A94" s="94"/>
      <c r="B94" s="75">
        <v>3</v>
      </c>
      <c r="C94" s="114" t="s">
        <v>160</v>
      </c>
      <c r="D94" s="25">
        <v>3</v>
      </c>
      <c r="E94" s="64" t="s">
        <v>159</v>
      </c>
      <c r="F94" s="61">
        <v>2.83</v>
      </c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 ht="15.75" customHeight="1">
      <c r="A95" s="94"/>
      <c r="B95" s="75">
        <v>4</v>
      </c>
      <c r="C95" s="114" t="s">
        <v>161</v>
      </c>
      <c r="D95" s="25">
        <v>3.6</v>
      </c>
      <c r="E95" s="64" t="s">
        <v>159</v>
      </c>
      <c r="F95" s="61">
        <v>1.54</v>
      </c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 ht="15.75" customHeight="1">
      <c r="A96" s="94"/>
      <c r="B96" s="75">
        <v>5</v>
      </c>
      <c r="C96" s="114" t="s">
        <v>162</v>
      </c>
      <c r="D96" s="25">
        <v>2.7</v>
      </c>
      <c r="E96" s="64" t="s">
        <v>159</v>
      </c>
      <c r="F96" s="61">
        <v>2.83</v>
      </c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 ht="15.75" customHeight="1">
      <c r="A97" s="94"/>
      <c r="B97" s="75">
        <v>6</v>
      </c>
      <c r="C97" s="114" t="s">
        <v>163</v>
      </c>
      <c r="D97" s="25">
        <v>3</v>
      </c>
      <c r="E97" s="64" t="s">
        <v>159</v>
      </c>
      <c r="F97" s="61">
        <v>2.83</v>
      </c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 ht="15.75" customHeight="1">
      <c r="A98" s="94"/>
      <c r="B98" s="75">
        <v>7</v>
      </c>
      <c r="C98" s="114" t="s">
        <v>164</v>
      </c>
      <c r="D98" s="25">
        <v>5</v>
      </c>
      <c r="E98" s="64" t="s">
        <v>159</v>
      </c>
      <c r="F98" s="61">
        <v>2.83</v>
      </c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 ht="15.75" customHeight="1">
      <c r="A99" s="94"/>
      <c r="B99" s="75">
        <v>8</v>
      </c>
      <c r="C99" s="114" t="s">
        <v>165</v>
      </c>
      <c r="D99" s="25">
        <v>3</v>
      </c>
      <c r="E99" s="64" t="s">
        <v>159</v>
      </c>
      <c r="F99" s="61">
        <v>2.83</v>
      </c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 ht="15.75" customHeight="1">
      <c r="A100" s="94"/>
      <c r="B100" s="75">
        <v>9</v>
      </c>
      <c r="C100" s="114" t="s">
        <v>166</v>
      </c>
      <c r="D100" s="62">
        <v>24</v>
      </c>
      <c r="E100" s="64" t="s">
        <v>167</v>
      </c>
      <c r="F100" s="61">
        <v>4.87</v>
      </c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 ht="15.75" customHeight="1">
      <c r="A101" s="94"/>
      <c r="B101" s="75">
        <v>10</v>
      </c>
      <c r="C101" s="114" t="s">
        <v>168</v>
      </c>
      <c r="D101" s="25">
        <v>4.5</v>
      </c>
      <c r="E101" s="64" t="s">
        <v>169</v>
      </c>
      <c r="F101" s="61">
        <v>2</v>
      </c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 ht="15.75" customHeight="1">
      <c r="A102" s="94"/>
      <c r="B102" s="75">
        <v>11</v>
      </c>
      <c r="C102" s="114" t="s">
        <v>170</v>
      </c>
      <c r="D102" s="25">
        <v>7</v>
      </c>
      <c r="E102" s="64" t="s">
        <v>169</v>
      </c>
      <c r="F102" s="61">
        <v>1.6519999999999999</v>
      </c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 ht="15.75" customHeight="1">
      <c r="A103" s="94"/>
      <c r="B103" s="75">
        <v>12</v>
      </c>
      <c r="C103" s="114" t="s">
        <v>171</v>
      </c>
      <c r="D103" s="25">
        <v>20.399999999999999</v>
      </c>
      <c r="E103" s="64" t="s">
        <v>159</v>
      </c>
      <c r="F103" s="24">
        <v>0.56799999999999995</v>
      </c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 ht="15.75" customHeight="1">
      <c r="A104" s="94"/>
      <c r="B104" s="75">
        <v>13</v>
      </c>
      <c r="C104" s="114" t="s">
        <v>172</v>
      </c>
      <c r="D104" s="25">
        <f>72*0.8</f>
        <v>57.6</v>
      </c>
      <c r="E104" s="63" t="s">
        <v>159</v>
      </c>
      <c r="F104" s="24">
        <v>0.437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 ht="15.75" customHeight="1">
      <c r="A105" s="105" t="s">
        <v>174</v>
      </c>
      <c r="B105" s="75">
        <v>14</v>
      </c>
      <c r="C105" s="114" t="s">
        <v>173</v>
      </c>
      <c r="D105" s="25">
        <v>99</v>
      </c>
      <c r="E105" s="63" t="s">
        <v>159</v>
      </c>
      <c r="F105" s="24">
        <v>0.41299999999999998</v>
      </c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 ht="15.75" customHeight="1">
      <c r="A106" s="94" t="s">
        <v>176</v>
      </c>
      <c r="B106" s="75">
        <v>15</v>
      </c>
      <c r="C106" s="114" t="s">
        <v>175</v>
      </c>
      <c r="D106" s="25">
        <f>300*0.85</f>
        <v>255</v>
      </c>
      <c r="E106" s="64" t="s">
        <v>159</v>
      </c>
      <c r="F106" s="24">
        <v>0.72499999999999998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 ht="15.75" customHeight="1">
      <c r="A107" s="94"/>
      <c r="B107" s="75">
        <v>16</v>
      </c>
      <c r="C107" s="114" t="s">
        <v>177</v>
      </c>
      <c r="D107" s="25">
        <v>352</v>
      </c>
      <c r="E107" s="64" t="s">
        <v>178</v>
      </c>
      <c r="F107" s="24">
        <v>1.03</v>
      </c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 ht="15.75" customHeight="1">
      <c r="A108" s="94"/>
      <c r="B108" s="75">
        <v>17</v>
      </c>
      <c r="C108" s="114" t="s">
        <v>179</v>
      </c>
      <c r="D108" s="25">
        <v>290.39999999999998</v>
      </c>
      <c r="E108" s="63" t="s">
        <v>180</v>
      </c>
      <c r="F108" s="24">
        <v>2.7629999999999999</v>
      </c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 ht="15.75" customHeight="1">
      <c r="A109" s="105"/>
      <c r="B109" s="75"/>
      <c r="C109" s="105" t="s">
        <v>0</v>
      </c>
      <c r="D109" s="152">
        <f>SUM(D92:D108)</f>
        <v>1136.6999999999998</v>
      </c>
      <c r="E109" s="63"/>
      <c r="F109" s="24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 ht="15.75" customHeight="1">
      <c r="A110" s="105"/>
      <c r="B110" s="75"/>
      <c r="C110" s="114"/>
      <c r="D110" s="25"/>
      <c r="E110" s="63"/>
      <c r="F110" s="24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 ht="30">
      <c r="A111" s="94" t="s">
        <v>182</v>
      </c>
      <c r="B111" s="75">
        <v>1</v>
      </c>
      <c r="C111" s="114" t="s">
        <v>181</v>
      </c>
      <c r="D111" s="25">
        <v>27</v>
      </c>
      <c r="E111" s="26" t="s">
        <v>183</v>
      </c>
      <c r="F111" s="24">
        <v>4.79</v>
      </c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 ht="15.75" customHeight="1">
      <c r="A112" s="94"/>
      <c r="B112" s="75">
        <v>2</v>
      </c>
      <c r="C112" s="114" t="s">
        <v>184</v>
      </c>
      <c r="D112" s="25">
        <v>10</v>
      </c>
      <c r="E112" s="25" t="s">
        <v>112</v>
      </c>
      <c r="F112" s="24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 ht="15.75" customHeight="1">
      <c r="A113" s="94"/>
      <c r="B113" s="75">
        <v>3</v>
      </c>
      <c r="C113" s="114" t="s">
        <v>185</v>
      </c>
      <c r="D113" s="25">
        <v>10</v>
      </c>
      <c r="E113" s="25" t="s">
        <v>64</v>
      </c>
      <c r="F113" s="24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 ht="15.75" customHeight="1">
      <c r="B114" s="90"/>
      <c r="C114" s="107" t="s">
        <v>0</v>
      </c>
      <c r="D114" s="90">
        <f>SUM(D111:D113)</f>
        <v>47</v>
      </c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 ht="15.75" customHeight="1">
      <c r="B115" s="90"/>
      <c r="C115" s="11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 ht="15.75" customHeight="1">
      <c r="A116" s="94" t="s">
        <v>647</v>
      </c>
      <c r="B116" s="76" t="s">
        <v>186</v>
      </c>
      <c r="C116" s="94" t="s">
        <v>7</v>
      </c>
      <c r="D116" s="76" t="s">
        <v>6</v>
      </c>
      <c r="E116" s="76" t="s">
        <v>9</v>
      </c>
      <c r="F116" s="76" t="s">
        <v>187</v>
      </c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 ht="15.75" customHeight="1">
      <c r="A117" s="94"/>
      <c r="B117" s="91"/>
      <c r="C117" s="131"/>
      <c r="D117" s="84"/>
      <c r="E117" s="77"/>
      <c r="F117" s="77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 ht="15.75" customHeight="1">
      <c r="A118" s="94" t="s">
        <v>648</v>
      </c>
      <c r="B118" s="75">
        <v>1</v>
      </c>
      <c r="C118" s="114" t="s">
        <v>188</v>
      </c>
      <c r="D118" s="24">
        <v>13</v>
      </c>
      <c r="E118" s="24" t="s">
        <v>189</v>
      </c>
      <c r="F118" s="24">
        <v>5.97</v>
      </c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 ht="15.75" customHeight="1">
      <c r="A119" s="94"/>
      <c r="B119" s="75">
        <v>2</v>
      </c>
      <c r="C119" s="114" t="s">
        <v>190</v>
      </c>
      <c r="D119" s="24">
        <v>8</v>
      </c>
      <c r="E119" s="24" t="s">
        <v>191</v>
      </c>
      <c r="F119" s="24">
        <v>6.66</v>
      </c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 ht="15.75" customHeight="1">
      <c r="A120" s="94"/>
      <c r="B120" s="75">
        <v>5</v>
      </c>
      <c r="C120" s="114" t="s">
        <v>194</v>
      </c>
      <c r="D120" s="56">
        <v>12.5</v>
      </c>
      <c r="E120" s="24" t="s">
        <v>195</v>
      </c>
      <c r="F120" s="24" t="s">
        <v>193</v>
      </c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 ht="15.75" customHeight="1">
      <c r="B121" s="90"/>
      <c r="C121" s="137" t="s">
        <v>0</v>
      </c>
      <c r="D121" s="90">
        <f>SUM(D118:D120)</f>
        <v>33.5</v>
      </c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 ht="15.75" customHeight="1">
      <c r="B122" s="90"/>
      <c r="C122" s="115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 ht="15.75" customHeight="1">
      <c r="A123" s="109" t="s">
        <v>647</v>
      </c>
      <c r="B123" s="80" t="s">
        <v>196</v>
      </c>
      <c r="C123" s="80"/>
      <c r="D123" s="80"/>
      <c r="E123" s="80"/>
      <c r="F123" s="80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 ht="31.5" customHeight="1">
      <c r="A124" s="110"/>
      <c r="B124" s="75" t="s">
        <v>186</v>
      </c>
      <c r="C124" s="105" t="s">
        <v>197</v>
      </c>
      <c r="D124" s="27" t="s">
        <v>198</v>
      </c>
      <c r="E124" s="27" t="s">
        <v>199</v>
      </c>
      <c r="F124" s="27" t="s">
        <v>10</v>
      </c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 ht="15.75" customHeight="1">
      <c r="A125" s="110" t="s">
        <v>4</v>
      </c>
      <c r="B125" s="75">
        <v>1</v>
      </c>
      <c r="C125" s="114" t="s">
        <v>200</v>
      </c>
      <c r="D125" s="24">
        <v>2</v>
      </c>
      <c r="E125" s="24" t="s">
        <v>201</v>
      </c>
      <c r="F125" s="24">
        <v>17.91</v>
      </c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 ht="15.75" customHeight="1">
      <c r="A126" s="110"/>
      <c r="B126" s="75">
        <v>2</v>
      </c>
      <c r="C126" s="114" t="s">
        <v>202</v>
      </c>
      <c r="D126" s="24">
        <v>1</v>
      </c>
      <c r="E126" s="24" t="s">
        <v>201</v>
      </c>
      <c r="F126" s="24">
        <v>17.91</v>
      </c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 ht="15.75" customHeight="1">
      <c r="A127" s="110"/>
      <c r="B127" s="75">
        <v>3</v>
      </c>
      <c r="C127" s="114" t="s">
        <v>203</v>
      </c>
      <c r="D127" s="24">
        <v>2</v>
      </c>
      <c r="E127" s="24" t="s">
        <v>201</v>
      </c>
      <c r="F127" s="24">
        <v>17.91</v>
      </c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 ht="15.75" customHeight="1">
      <c r="A128" s="110"/>
      <c r="B128" s="75">
        <v>4</v>
      </c>
      <c r="C128" s="114" t="s">
        <v>204</v>
      </c>
      <c r="D128" s="24">
        <v>2</v>
      </c>
      <c r="E128" s="24" t="s">
        <v>201</v>
      </c>
      <c r="F128" s="24">
        <v>17.91</v>
      </c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 ht="15.75" customHeight="1">
      <c r="A129" s="110"/>
      <c r="B129" s="75">
        <v>5</v>
      </c>
      <c r="C129" s="114" t="s">
        <v>205</v>
      </c>
      <c r="D129" s="24">
        <v>5</v>
      </c>
      <c r="E129" s="24" t="s">
        <v>206</v>
      </c>
      <c r="F129" s="24">
        <v>17.91</v>
      </c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 ht="15.75" customHeight="1">
      <c r="A130" s="110"/>
      <c r="B130" s="75"/>
      <c r="C130" s="106" t="s">
        <v>207</v>
      </c>
      <c r="D130" s="24"/>
      <c r="E130" s="24"/>
      <c r="F130" s="24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 ht="15.75" customHeight="1">
      <c r="A131" s="110"/>
      <c r="B131" s="75">
        <v>6</v>
      </c>
      <c r="C131" s="114" t="s">
        <v>208</v>
      </c>
      <c r="D131" s="24">
        <v>10</v>
      </c>
      <c r="E131" s="24" t="s">
        <v>209</v>
      </c>
      <c r="F131" s="24">
        <v>9.24</v>
      </c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 ht="15.75" customHeight="1">
      <c r="A132" s="110"/>
      <c r="B132" s="75">
        <v>7</v>
      </c>
      <c r="C132" s="114" t="s">
        <v>210</v>
      </c>
      <c r="D132" s="24">
        <v>10</v>
      </c>
      <c r="E132" s="24" t="s">
        <v>209</v>
      </c>
      <c r="F132" s="24">
        <v>8.99</v>
      </c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 ht="15.75" customHeight="1">
      <c r="A133" s="110"/>
      <c r="B133" s="75">
        <v>8</v>
      </c>
      <c r="C133" s="114" t="s">
        <v>211</v>
      </c>
      <c r="D133" s="24">
        <v>20</v>
      </c>
      <c r="E133" s="24" t="s">
        <v>209</v>
      </c>
      <c r="F133" s="24">
        <v>8.9700000000000006</v>
      </c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 ht="15.75" customHeight="1">
      <c r="A134" s="110"/>
      <c r="B134" s="75">
        <v>9</v>
      </c>
      <c r="C134" s="114" t="s">
        <v>212</v>
      </c>
      <c r="D134" s="24">
        <v>10</v>
      </c>
      <c r="E134" s="24" t="s">
        <v>209</v>
      </c>
      <c r="F134" s="24">
        <v>9.33</v>
      </c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 ht="15.75" customHeight="1">
      <c r="A135" s="110"/>
      <c r="B135" s="75">
        <v>10</v>
      </c>
      <c r="C135" s="114" t="s">
        <v>213</v>
      </c>
      <c r="D135" s="24">
        <v>10</v>
      </c>
      <c r="E135" s="24" t="s">
        <v>209</v>
      </c>
      <c r="F135" s="24">
        <v>8.44</v>
      </c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 ht="15.75" customHeight="1">
      <c r="A136" s="110"/>
      <c r="B136" s="75">
        <v>11</v>
      </c>
      <c r="C136" s="114" t="s">
        <v>214</v>
      </c>
      <c r="D136" s="24">
        <v>50</v>
      </c>
      <c r="E136" s="24" t="s">
        <v>209</v>
      </c>
      <c r="F136" s="24">
        <v>9.27</v>
      </c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 ht="15.75" customHeight="1">
      <c r="A137" s="110"/>
      <c r="B137" s="75"/>
      <c r="C137" s="106" t="s">
        <v>215</v>
      </c>
      <c r="D137" s="24"/>
      <c r="E137" s="24"/>
      <c r="F137" s="24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 ht="15.75" customHeight="1">
      <c r="A138" s="110"/>
      <c r="B138" s="75">
        <v>12</v>
      </c>
      <c r="C138" s="114" t="s">
        <v>216</v>
      </c>
      <c r="D138" s="24">
        <v>30</v>
      </c>
      <c r="E138" s="24" t="s">
        <v>217</v>
      </c>
      <c r="F138" s="24">
        <v>9.24</v>
      </c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 ht="15.75" customHeight="1">
      <c r="A139" s="110"/>
      <c r="B139" s="75">
        <v>13</v>
      </c>
      <c r="C139" s="114" t="s">
        <v>218</v>
      </c>
      <c r="D139" s="24">
        <v>30</v>
      </c>
      <c r="E139" s="24" t="s">
        <v>217</v>
      </c>
      <c r="F139" s="24">
        <v>8.93</v>
      </c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 ht="15.75" customHeight="1">
      <c r="A140" s="110"/>
      <c r="B140" s="75">
        <v>14</v>
      </c>
      <c r="C140" s="114" t="s">
        <v>219</v>
      </c>
      <c r="D140" s="24">
        <v>30</v>
      </c>
      <c r="E140" s="24" t="s">
        <v>217</v>
      </c>
      <c r="F140" s="24">
        <v>9.33</v>
      </c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 ht="15.75" customHeight="1">
      <c r="A141" s="110"/>
      <c r="B141" s="75">
        <v>15</v>
      </c>
      <c r="C141" s="114" t="s">
        <v>220</v>
      </c>
      <c r="D141" s="24">
        <v>5</v>
      </c>
      <c r="E141" s="24" t="s">
        <v>217</v>
      </c>
      <c r="F141" s="24">
        <v>9.25</v>
      </c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 ht="15.75" customHeight="1">
      <c r="A142" s="110"/>
      <c r="B142" s="75">
        <v>16</v>
      </c>
      <c r="C142" s="114" t="s">
        <v>221</v>
      </c>
      <c r="D142" s="24">
        <v>10</v>
      </c>
      <c r="E142" s="24" t="s">
        <v>217</v>
      </c>
      <c r="F142" s="24">
        <v>9.27</v>
      </c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 ht="15.75" customHeight="1">
      <c r="A143" s="110"/>
      <c r="B143" s="75">
        <v>17</v>
      </c>
      <c r="C143" s="106" t="s">
        <v>222</v>
      </c>
      <c r="D143" s="24"/>
      <c r="E143" s="24"/>
      <c r="F143" s="24">
        <v>7.02</v>
      </c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 ht="15.75" customHeight="1">
      <c r="A144" s="110"/>
      <c r="B144" s="75"/>
      <c r="C144" s="114" t="s">
        <v>214</v>
      </c>
      <c r="D144" s="24">
        <v>50</v>
      </c>
      <c r="E144" s="24" t="s">
        <v>223</v>
      </c>
      <c r="F144" s="24">
        <v>7.02</v>
      </c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 ht="15.75" customHeight="1">
      <c r="A145" s="110"/>
      <c r="B145" s="75"/>
      <c r="C145" s="114" t="s">
        <v>365</v>
      </c>
      <c r="D145" s="24">
        <v>10</v>
      </c>
      <c r="E145" s="24" t="s">
        <v>223</v>
      </c>
      <c r="F145" s="24">
        <v>7.02</v>
      </c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 ht="15.75" customHeight="1">
      <c r="A146" s="110"/>
      <c r="B146" s="75"/>
      <c r="C146" s="114" t="s">
        <v>368</v>
      </c>
      <c r="D146" s="24">
        <v>5</v>
      </c>
      <c r="E146" s="24" t="s">
        <v>224</v>
      </c>
      <c r="F146" s="24">
        <v>7.02</v>
      </c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 ht="15.75" customHeight="1">
      <c r="A147" s="110"/>
      <c r="B147" s="75"/>
      <c r="C147" s="114" t="s">
        <v>365</v>
      </c>
      <c r="D147" s="24">
        <v>20</v>
      </c>
      <c r="E147" s="24" t="s">
        <v>223</v>
      </c>
      <c r="F147" s="24">
        <v>7.02</v>
      </c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 ht="15.75" customHeight="1">
      <c r="A148" s="110"/>
      <c r="B148" s="75"/>
      <c r="C148" s="114" t="s">
        <v>371</v>
      </c>
      <c r="D148" s="24">
        <v>5</v>
      </c>
      <c r="E148" s="24" t="s">
        <v>224</v>
      </c>
      <c r="F148" s="24">
        <v>7.02</v>
      </c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 ht="15.75" customHeight="1">
      <c r="A149" s="110"/>
      <c r="B149" s="75"/>
      <c r="C149" s="114" t="s">
        <v>373</v>
      </c>
      <c r="D149" s="24">
        <v>15</v>
      </c>
      <c r="E149" s="24" t="s">
        <v>224</v>
      </c>
      <c r="F149" s="24">
        <v>7.02</v>
      </c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 ht="15.75" customHeight="1">
      <c r="A150" s="110"/>
      <c r="B150" s="75"/>
      <c r="C150" s="114" t="s">
        <v>375</v>
      </c>
      <c r="D150" s="24">
        <v>5</v>
      </c>
      <c r="E150" s="24" t="s">
        <v>224</v>
      </c>
      <c r="F150" s="24">
        <v>7.02</v>
      </c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 ht="15.75" customHeight="1">
      <c r="A151" s="110"/>
      <c r="B151" s="75"/>
      <c r="C151" s="114" t="s">
        <v>377</v>
      </c>
      <c r="D151" s="24">
        <v>5</v>
      </c>
      <c r="E151" s="24" t="s">
        <v>223</v>
      </c>
      <c r="F151" s="24">
        <v>7.02</v>
      </c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 ht="15.75" customHeight="1">
      <c r="A152" s="110"/>
      <c r="B152" s="75"/>
      <c r="C152" s="114" t="s">
        <v>365</v>
      </c>
      <c r="D152" s="24">
        <v>20</v>
      </c>
      <c r="E152" s="24" t="s">
        <v>223</v>
      </c>
      <c r="F152" s="24">
        <v>7.02</v>
      </c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 ht="15.75" customHeight="1">
      <c r="A153" s="110"/>
      <c r="B153" s="75"/>
      <c r="C153" s="114" t="s">
        <v>380</v>
      </c>
      <c r="D153" s="24">
        <v>5</v>
      </c>
      <c r="E153" s="24" t="s">
        <v>225</v>
      </c>
      <c r="F153" s="24">
        <v>5.07</v>
      </c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 ht="15.75" customHeight="1">
      <c r="A154" s="110"/>
      <c r="B154" s="75"/>
      <c r="C154" s="114" t="s">
        <v>382</v>
      </c>
      <c r="D154" s="24">
        <v>10</v>
      </c>
      <c r="E154" s="24" t="s">
        <v>226</v>
      </c>
      <c r="F154" s="24">
        <v>5.07</v>
      </c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 ht="15.75" customHeight="1">
      <c r="A155" s="110"/>
      <c r="B155" s="75"/>
      <c r="C155" s="114" t="s">
        <v>387</v>
      </c>
      <c r="D155" s="24">
        <v>50</v>
      </c>
      <c r="E155" s="24" t="s">
        <v>223</v>
      </c>
      <c r="F155" s="24">
        <v>5.07</v>
      </c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 ht="15.75" customHeight="1">
      <c r="A156" s="110"/>
      <c r="B156" s="75"/>
      <c r="C156" s="114" t="s">
        <v>389</v>
      </c>
      <c r="D156" s="24">
        <v>5</v>
      </c>
      <c r="E156" s="24" t="s">
        <v>224</v>
      </c>
      <c r="F156" s="24">
        <v>5.07</v>
      </c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 ht="15.75" customHeight="1">
      <c r="A157" s="110"/>
      <c r="B157" s="75">
        <v>18</v>
      </c>
      <c r="C157" s="114" t="s">
        <v>227</v>
      </c>
      <c r="D157" s="24">
        <v>50</v>
      </c>
      <c r="E157" s="24" t="s">
        <v>228</v>
      </c>
      <c r="F157" s="24">
        <v>4.78</v>
      </c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 ht="15.75" customHeight="1">
      <c r="A158" s="110"/>
      <c r="B158" s="75">
        <v>19</v>
      </c>
      <c r="C158" s="114" t="s">
        <v>229</v>
      </c>
      <c r="D158" s="24">
        <v>50</v>
      </c>
      <c r="E158" s="24" t="s">
        <v>228</v>
      </c>
      <c r="F158" s="24">
        <v>4.78</v>
      </c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 ht="15.75" customHeight="1">
      <c r="A159" s="110"/>
      <c r="B159" s="75">
        <v>20</v>
      </c>
      <c r="C159" s="114" t="s">
        <v>230</v>
      </c>
      <c r="D159" s="24">
        <v>50</v>
      </c>
      <c r="E159" s="24" t="s">
        <v>231</v>
      </c>
      <c r="F159" s="24">
        <v>4.5</v>
      </c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 ht="15.75" customHeight="1">
      <c r="A160" s="110"/>
      <c r="B160" s="75">
        <v>21</v>
      </c>
      <c r="C160" s="114" t="s">
        <v>232</v>
      </c>
      <c r="D160" s="24">
        <v>75</v>
      </c>
      <c r="E160" s="24" t="s">
        <v>231</v>
      </c>
      <c r="F160" s="24">
        <v>4.5</v>
      </c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 ht="15.75" customHeight="1">
      <c r="A161" s="110"/>
      <c r="B161" s="75">
        <v>22</v>
      </c>
      <c r="C161" s="114" t="s">
        <v>233</v>
      </c>
      <c r="D161" s="24">
        <v>20</v>
      </c>
      <c r="E161" s="24" t="s">
        <v>234</v>
      </c>
      <c r="F161" s="24">
        <v>5.3849999999999998</v>
      </c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 ht="15.75" customHeight="1">
      <c r="A162" s="110"/>
      <c r="B162" s="75">
        <v>23</v>
      </c>
      <c r="C162" s="114" t="s">
        <v>233</v>
      </c>
      <c r="D162" s="24">
        <v>5</v>
      </c>
      <c r="E162" s="24" t="s">
        <v>234</v>
      </c>
      <c r="F162" s="24">
        <v>5.3849999999999998</v>
      </c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 ht="15.75" customHeight="1">
      <c r="A163" s="110"/>
      <c r="B163" s="75">
        <v>24</v>
      </c>
      <c r="C163" s="114" t="s">
        <v>235</v>
      </c>
      <c r="D163" s="24">
        <v>40</v>
      </c>
      <c r="E163" s="24" t="s">
        <v>236</v>
      </c>
      <c r="F163" s="24">
        <v>4.5</v>
      </c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 ht="15.75" customHeight="1">
      <c r="A164" s="110"/>
      <c r="B164" s="75">
        <v>25</v>
      </c>
      <c r="C164" s="114" t="s">
        <v>237</v>
      </c>
      <c r="D164" s="24">
        <v>40</v>
      </c>
      <c r="E164" s="24" t="s">
        <v>236</v>
      </c>
      <c r="F164" s="24">
        <v>4.5</v>
      </c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 ht="15.75" customHeight="1">
      <c r="A165" s="110"/>
      <c r="B165" s="75">
        <v>26</v>
      </c>
      <c r="C165" s="114" t="s">
        <v>238</v>
      </c>
      <c r="D165" s="24">
        <v>40</v>
      </c>
      <c r="E165" s="24" t="s">
        <v>236</v>
      </c>
      <c r="F165" s="24">
        <v>4.5</v>
      </c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 ht="15.75" customHeight="1">
      <c r="A166" s="110"/>
      <c r="B166" s="75">
        <v>27</v>
      </c>
      <c r="C166" s="114" t="s">
        <v>239</v>
      </c>
      <c r="D166" s="24">
        <v>40</v>
      </c>
      <c r="E166" s="24" t="s">
        <v>236</v>
      </c>
      <c r="F166" s="24">
        <v>4.5</v>
      </c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 ht="15.75" customHeight="1">
      <c r="A167" s="110"/>
      <c r="B167" s="75">
        <v>28</v>
      </c>
      <c r="C167" s="114" t="s">
        <v>240</v>
      </c>
      <c r="D167" s="24">
        <v>40</v>
      </c>
      <c r="E167" s="24" t="s">
        <v>236</v>
      </c>
      <c r="F167" s="24">
        <v>4.5</v>
      </c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 ht="15.75" customHeight="1">
      <c r="A168" s="110"/>
      <c r="B168" s="75">
        <v>29</v>
      </c>
      <c r="C168" s="106" t="s">
        <v>657</v>
      </c>
      <c r="D168" s="24"/>
      <c r="E168" s="24"/>
      <c r="F168" s="24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 ht="15.75" customHeight="1">
      <c r="A169" s="110"/>
      <c r="B169" s="75"/>
      <c r="C169" s="114" t="s">
        <v>242</v>
      </c>
      <c r="D169" s="24">
        <v>15</v>
      </c>
      <c r="E169" s="24" t="s">
        <v>241</v>
      </c>
      <c r="F169" s="24">
        <v>3.19</v>
      </c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 ht="15.75" customHeight="1">
      <c r="A170" s="110"/>
      <c r="B170" s="75"/>
      <c r="C170" s="114" t="s">
        <v>243</v>
      </c>
      <c r="D170" s="24">
        <v>5</v>
      </c>
      <c r="E170" s="24" t="s">
        <v>241</v>
      </c>
      <c r="F170" s="24">
        <v>3.17</v>
      </c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 ht="15.75" customHeight="1">
      <c r="A171" s="110"/>
      <c r="B171" s="75"/>
      <c r="C171" s="114" t="s">
        <v>244</v>
      </c>
      <c r="D171" s="24">
        <v>140</v>
      </c>
      <c r="E171" s="24" t="s">
        <v>241</v>
      </c>
      <c r="F171" s="24">
        <v>3.17</v>
      </c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 ht="15.75" customHeight="1">
      <c r="A172" s="110"/>
      <c r="B172" s="75"/>
      <c r="C172" s="114" t="s">
        <v>245</v>
      </c>
      <c r="D172" s="24">
        <v>20</v>
      </c>
      <c r="E172" s="24" t="s">
        <v>241</v>
      </c>
      <c r="F172" s="24">
        <v>3.21</v>
      </c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 ht="15.75" customHeight="1">
      <c r="A173" s="110"/>
      <c r="B173" s="75"/>
      <c r="C173" s="114" t="s">
        <v>246</v>
      </c>
      <c r="D173" s="24">
        <v>50</v>
      </c>
      <c r="E173" s="24" t="s">
        <v>241</v>
      </c>
      <c r="F173" s="24">
        <v>3.2</v>
      </c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 ht="15.75" customHeight="1">
      <c r="A174" s="110"/>
      <c r="B174" s="75"/>
      <c r="C174" s="114" t="s">
        <v>247</v>
      </c>
      <c r="D174" s="24">
        <v>50</v>
      </c>
      <c r="E174" s="24" t="s">
        <v>241</v>
      </c>
      <c r="F174" s="24">
        <v>3.21</v>
      </c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 ht="15.75" customHeight="1">
      <c r="A175" s="110"/>
      <c r="B175" s="75"/>
      <c r="C175" s="114" t="s">
        <v>248</v>
      </c>
      <c r="D175" s="24">
        <v>50</v>
      </c>
      <c r="E175" s="24" t="s">
        <v>249</v>
      </c>
      <c r="F175" s="24">
        <v>3.22</v>
      </c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 ht="15.75" customHeight="1">
      <c r="A176" s="110"/>
      <c r="B176" s="75"/>
      <c r="C176" s="114" t="s">
        <v>248</v>
      </c>
      <c r="D176" s="24">
        <v>50</v>
      </c>
      <c r="E176" s="24" t="s">
        <v>249</v>
      </c>
      <c r="F176" s="24">
        <v>3.19</v>
      </c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 ht="15.75" customHeight="1">
      <c r="A177" s="110"/>
      <c r="B177" s="75"/>
      <c r="C177" s="114" t="s">
        <v>250</v>
      </c>
      <c r="D177" s="24">
        <v>50</v>
      </c>
      <c r="E177" s="24" t="s">
        <v>251</v>
      </c>
      <c r="F177" s="24">
        <v>3.23</v>
      </c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 ht="15.75" customHeight="1">
      <c r="A178" s="110"/>
      <c r="B178" s="75">
        <v>30</v>
      </c>
      <c r="C178" s="106" t="s">
        <v>252</v>
      </c>
      <c r="D178" s="24"/>
      <c r="E178" s="24"/>
      <c r="F178" s="24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 ht="15.75" customHeight="1">
      <c r="A179" s="110"/>
      <c r="B179" s="75"/>
      <c r="C179" s="114" t="s">
        <v>253</v>
      </c>
      <c r="D179" s="24">
        <v>85</v>
      </c>
      <c r="E179" s="24" t="s">
        <v>254</v>
      </c>
      <c r="F179" s="24">
        <v>3.02</v>
      </c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 ht="15.75" customHeight="1">
      <c r="A180" s="110"/>
      <c r="B180" s="75"/>
      <c r="C180" s="114" t="s">
        <v>255</v>
      </c>
      <c r="D180" s="24">
        <v>50</v>
      </c>
      <c r="E180" s="24" t="s">
        <v>256</v>
      </c>
      <c r="F180" s="24">
        <v>3.07</v>
      </c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 ht="15.75" customHeight="1">
      <c r="A181" s="110"/>
      <c r="B181" s="75"/>
      <c r="C181" s="114" t="s">
        <v>257</v>
      </c>
      <c r="D181" s="24">
        <v>50</v>
      </c>
      <c r="E181" s="24" t="s">
        <v>256</v>
      </c>
      <c r="F181" s="24">
        <v>3.07</v>
      </c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 ht="15.75" customHeight="1">
      <c r="A182" s="110"/>
      <c r="B182" s="75"/>
      <c r="C182" s="114" t="s">
        <v>258</v>
      </c>
      <c r="D182" s="24">
        <v>50</v>
      </c>
      <c r="E182" s="24" t="s">
        <v>256</v>
      </c>
      <c r="F182" s="24">
        <v>3.07</v>
      </c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 ht="15.75" customHeight="1">
      <c r="A183" s="110"/>
      <c r="B183" s="75"/>
      <c r="C183" s="114" t="s">
        <v>257</v>
      </c>
      <c r="D183" s="24">
        <v>25</v>
      </c>
      <c r="E183" s="24" t="s">
        <v>256</v>
      </c>
      <c r="F183" s="24">
        <v>3.08</v>
      </c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 ht="15.75" customHeight="1">
      <c r="A184" s="110"/>
      <c r="B184" s="75">
        <v>32</v>
      </c>
      <c r="C184" s="106" t="s">
        <v>259</v>
      </c>
      <c r="D184" s="24"/>
      <c r="E184" s="24"/>
      <c r="F184" s="24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 ht="15.75" customHeight="1">
      <c r="A185" s="110"/>
      <c r="B185" s="75"/>
      <c r="C185" s="114" t="s">
        <v>260</v>
      </c>
      <c r="D185" s="24">
        <v>20</v>
      </c>
      <c r="E185" s="24" t="s">
        <v>261</v>
      </c>
      <c r="F185" s="24">
        <v>3.02</v>
      </c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 ht="15.75" customHeight="1">
      <c r="A186" s="110"/>
      <c r="B186" s="75"/>
      <c r="C186" s="114" t="s">
        <v>262</v>
      </c>
      <c r="D186" s="24">
        <v>20</v>
      </c>
      <c r="E186" s="24" t="s">
        <v>261</v>
      </c>
      <c r="F186" s="24">
        <v>3.02</v>
      </c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 ht="15.75" customHeight="1">
      <c r="A187" s="110"/>
      <c r="B187" s="75"/>
      <c r="C187" s="114" t="s">
        <v>263</v>
      </c>
      <c r="D187" s="24">
        <v>32</v>
      </c>
      <c r="E187" s="24" t="s">
        <v>261</v>
      </c>
      <c r="F187" s="24">
        <v>3.05</v>
      </c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 ht="15.75" customHeight="1">
      <c r="A188" s="110"/>
      <c r="B188" s="75">
        <v>33</v>
      </c>
      <c r="C188" s="114" t="s">
        <v>264</v>
      </c>
      <c r="D188" s="24">
        <v>75</v>
      </c>
      <c r="E188" s="24" t="s">
        <v>265</v>
      </c>
      <c r="F188" s="24">
        <v>2.68</v>
      </c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 ht="15.75" customHeight="1">
      <c r="A189" s="110"/>
      <c r="B189" s="75">
        <v>34</v>
      </c>
      <c r="C189" s="114" t="s">
        <v>266</v>
      </c>
      <c r="D189" s="24">
        <v>50</v>
      </c>
      <c r="E189" s="24" t="s">
        <v>267</v>
      </c>
      <c r="F189" s="24">
        <v>2.98</v>
      </c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 ht="15.75" customHeight="1">
      <c r="A190" s="110"/>
      <c r="B190" s="75">
        <v>35</v>
      </c>
      <c r="C190" s="114" t="s">
        <v>268</v>
      </c>
      <c r="D190" s="24">
        <v>75</v>
      </c>
      <c r="E190" s="24" t="s">
        <v>267</v>
      </c>
      <c r="F190" s="24">
        <v>2.98</v>
      </c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 ht="15.75" customHeight="1">
      <c r="A191" s="110"/>
      <c r="B191" s="75">
        <v>36</v>
      </c>
      <c r="C191" s="114" t="s">
        <v>269</v>
      </c>
      <c r="D191" s="24">
        <v>65</v>
      </c>
      <c r="E191" s="24" t="s">
        <v>270</v>
      </c>
      <c r="F191" s="24">
        <v>2.68</v>
      </c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 ht="15.75" customHeight="1">
      <c r="A192" s="110"/>
      <c r="B192" s="75">
        <v>37</v>
      </c>
      <c r="C192" s="114" t="s">
        <v>271</v>
      </c>
      <c r="D192" s="24">
        <v>40</v>
      </c>
      <c r="E192" s="24" t="s">
        <v>272</v>
      </c>
      <c r="F192" s="24" t="s">
        <v>193</v>
      </c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 ht="15.75" customHeight="1">
      <c r="A193" s="110"/>
      <c r="B193" s="75">
        <v>38</v>
      </c>
      <c r="C193" s="114" t="s">
        <v>273</v>
      </c>
      <c r="D193" s="24">
        <v>400</v>
      </c>
      <c r="E193" s="24" t="s">
        <v>274</v>
      </c>
      <c r="F193" s="24">
        <v>2.56</v>
      </c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 ht="15.75" customHeight="1">
      <c r="A194" s="110"/>
      <c r="B194" s="75">
        <v>39</v>
      </c>
      <c r="C194" s="114" t="s">
        <v>275</v>
      </c>
      <c r="D194" s="24">
        <v>600</v>
      </c>
      <c r="E194" s="24" t="s">
        <v>274</v>
      </c>
      <c r="F194" s="24">
        <v>2.56</v>
      </c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 ht="15.75" customHeight="1">
      <c r="A195" s="110"/>
      <c r="B195" s="75">
        <v>40</v>
      </c>
      <c r="C195" s="114" t="s">
        <v>276</v>
      </c>
      <c r="D195" s="24">
        <v>300</v>
      </c>
      <c r="E195" s="24" t="s">
        <v>277</v>
      </c>
      <c r="F195" s="24">
        <v>2.57</v>
      </c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 ht="15.75" customHeight="1">
      <c r="A196" s="110"/>
      <c r="B196" s="100"/>
      <c r="C196" s="116" t="s">
        <v>5</v>
      </c>
      <c r="D196" s="103">
        <v>3249</v>
      </c>
      <c r="E196" s="103"/>
      <c r="F196" s="104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 ht="15.75" customHeight="1">
      <c r="A197" s="110"/>
      <c r="B197" s="100"/>
      <c r="C197" s="117"/>
      <c r="D197" s="101"/>
      <c r="E197" s="101"/>
      <c r="F197" s="10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 ht="15.75" customHeight="1">
      <c r="A198" s="110"/>
      <c r="B198" s="81" t="s">
        <v>278</v>
      </c>
      <c r="C198" s="82"/>
      <c r="D198" s="82"/>
      <c r="E198" s="82"/>
      <c r="F198" s="83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 ht="36" customHeight="1">
      <c r="A199" s="110"/>
      <c r="B199" s="75" t="s">
        <v>186</v>
      </c>
      <c r="C199" s="106" t="s">
        <v>279</v>
      </c>
      <c r="D199" s="27" t="s">
        <v>8</v>
      </c>
      <c r="E199" s="27" t="s">
        <v>199</v>
      </c>
      <c r="F199" s="27" t="s">
        <v>10</v>
      </c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 ht="15.75" customHeight="1">
      <c r="A200" s="110"/>
      <c r="B200" s="75">
        <v>1</v>
      </c>
      <c r="C200" s="114" t="s">
        <v>280</v>
      </c>
      <c r="D200" s="24">
        <v>55</v>
      </c>
      <c r="E200" s="24" t="s">
        <v>206</v>
      </c>
      <c r="F200" s="24">
        <v>4.78</v>
      </c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 ht="15.75" customHeight="1">
      <c r="A201" s="110"/>
      <c r="B201" s="75">
        <v>2</v>
      </c>
      <c r="C201" s="114" t="s">
        <v>281</v>
      </c>
      <c r="D201" s="24">
        <v>750</v>
      </c>
      <c r="E201" s="24" t="s">
        <v>282</v>
      </c>
      <c r="F201" s="24">
        <v>2.5499999999999998</v>
      </c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 ht="15.75" customHeight="1">
      <c r="A202" s="110"/>
      <c r="B202" s="75"/>
      <c r="C202" s="114" t="s">
        <v>283</v>
      </c>
      <c r="D202" s="24"/>
      <c r="E202" s="24"/>
      <c r="F202" s="24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 ht="15.75" customHeight="1">
      <c r="A203" s="110"/>
      <c r="B203" s="75"/>
      <c r="C203" s="114" t="s">
        <v>284</v>
      </c>
      <c r="D203" s="24"/>
      <c r="E203" s="24"/>
      <c r="F203" s="24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 ht="15.75" customHeight="1">
      <c r="A204" s="110"/>
      <c r="B204" s="75"/>
      <c r="C204" s="114" t="s">
        <v>285</v>
      </c>
      <c r="D204" s="24"/>
      <c r="E204" s="24"/>
      <c r="F204" s="24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 ht="15.75" customHeight="1">
      <c r="A205" s="110"/>
      <c r="B205" s="75"/>
      <c r="C205" s="114" t="s">
        <v>285</v>
      </c>
      <c r="D205" s="24"/>
      <c r="E205" s="24"/>
      <c r="F205" s="24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 ht="15.75" customHeight="1">
      <c r="A206" s="110"/>
      <c r="B206" s="75"/>
      <c r="C206" s="114" t="s">
        <v>286</v>
      </c>
      <c r="D206" s="24"/>
      <c r="E206" s="24"/>
      <c r="F206" s="24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 ht="15.75" customHeight="1">
      <c r="A207" s="110"/>
      <c r="B207" s="75">
        <v>3</v>
      </c>
      <c r="C207" s="114" t="s">
        <v>287</v>
      </c>
      <c r="D207" s="24">
        <v>200</v>
      </c>
      <c r="E207" s="24" t="s">
        <v>288</v>
      </c>
      <c r="F207" s="24">
        <v>2.96</v>
      </c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 ht="15.75" customHeight="1">
      <c r="A208" s="110"/>
      <c r="B208" s="75">
        <v>4</v>
      </c>
      <c r="C208" s="114" t="s">
        <v>289</v>
      </c>
      <c r="D208" s="24">
        <v>500</v>
      </c>
      <c r="E208" s="24" t="s">
        <v>290</v>
      </c>
      <c r="F208" s="24">
        <v>2.67</v>
      </c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 ht="15.75" customHeight="1">
      <c r="A209" s="110"/>
      <c r="B209" s="75"/>
      <c r="C209" s="114" t="s">
        <v>291</v>
      </c>
      <c r="D209" s="24"/>
      <c r="E209" s="24"/>
      <c r="F209" s="24">
        <v>2.67</v>
      </c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 ht="15.75" customHeight="1">
      <c r="A210" s="110"/>
      <c r="B210" s="75"/>
      <c r="C210" s="114" t="s">
        <v>292</v>
      </c>
      <c r="D210" s="24"/>
      <c r="E210" s="24"/>
      <c r="F210" s="24">
        <v>2.67</v>
      </c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 ht="15.75" customHeight="1">
      <c r="A211" s="110"/>
      <c r="B211" s="75"/>
      <c r="C211" s="114" t="s">
        <v>293</v>
      </c>
      <c r="D211" s="24"/>
      <c r="E211" s="24"/>
      <c r="F211" s="24">
        <v>2.67</v>
      </c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 ht="15.75" customHeight="1">
      <c r="A212" s="110"/>
      <c r="B212" s="75">
        <v>5</v>
      </c>
      <c r="C212" s="114" t="s">
        <v>289</v>
      </c>
      <c r="D212" s="24">
        <v>1000</v>
      </c>
      <c r="E212" s="24" t="s">
        <v>294</v>
      </c>
      <c r="F212" s="24">
        <v>2.5920000000000001</v>
      </c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 ht="15.75" customHeight="1">
      <c r="A213" s="110"/>
      <c r="B213" s="75"/>
      <c r="C213" s="114" t="s">
        <v>295</v>
      </c>
      <c r="D213" s="24"/>
      <c r="E213" s="24"/>
      <c r="F213" s="24">
        <v>2.59</v>
      </c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 ht="15.75" customHeight="1">
      <c r="A214" s="110"/>
      <c r="B214" s="75"/>
      <c r="C214" s="114" t="s">
        <v>296</v>
      </c>
      <c r="D214" s="24"/>
      <c r="E214" s="24"/>
      <c r="F214" s="24">
        <v>2.59</v>
      </c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 ht="15.75" customHeight="1">
      <c r="A215" s="110"/>
      <c r="B215" s="75"/>
      <c r="C215" s="114" t="s">
        <v>293</v>
      </c>
      <c r="D215" s="24"/>
      <c r="E215" s="24"/>
      <c r="F215" s="24">
        <v>2.59</v>
      </c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 ht="15.75" customHeight="1">
      <c r="A216" s="110"/>
      <c r="B216" s="75"/>
      <c r="C216" s="114" t="s">
        <v>297</v>
      </c>
      <c r="D216" s="24"/>
      <c r="E216" s="24"/>
      <c r="F216" s="24">
        <v>2.6</v>
      </c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 ht="15.75" customHeight="1">
      <c r="A217" s="110"/>
      <c r="B217" s="75">
        <v>6</v>
      </c>
      <c r="C217" s="114" t="s">
        <v>298</v>
      </c>
      <c r="D217" s="24">
        <v>1525</v>
      </c>
      <c r="E217" s="24" t="s">
        <v>299</v>
      </c>
      <c r="F217" s="24" t="s">
        <v>300</v>
      </c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 ht="15.75" customHeight="1">
      <c r="A218" s="110"/>
      <c r="B218" s="75"/>
      <c r="C218" s="114" t="s">
        <v>301</v>
      </c>
      <c r="D218" s="24"/>
      <c r="E218" s="24"/>
      <c r="F218" s="24">
        <v>2.59</v>
      </c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 ht="15.75" customHeight="1">
      <c r="A219" s="110"/>
      <c r="B219" s="75"/>
      <c r="C219" s="114" t="s">
        <v>302</v>
      </c>
      <c r="D219" s="24"/>
      <c r="E219" s="24"/>
      <c r="F219" s="24">
        <v>2.6</v>
      </c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 ht="15.75" customHeight="1">
      <c r="A220" s="110"/>
      <c r="B220" s="75"/>
      <c r="C220" s="114" t="s">
        <v>303</v>
      </c>
      <c r="D220" s="24"/>
      <c r="E220" s="24"/>
      <c r="F220" s="24">
        <v>2.6</v>
      </c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 ht="15.75" customHeight="1">
      <c r="A221" s="110"/>
      <c r="B221" s="75">
        <v>7</v>
      </c>
      <c r="C221" s="114" t="s">
        <v>304</v>
      </c>
      <c r="D221" s="24"/>
      <c r="E221" s="24"/>
      <c r="F221" s="24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 ht="15.75" customHeight="1">
      <c r="A222" s="110"/>
      <c r="B222" s="75"/>
      <c r="C222" s="114" t="s">
        <v>305</v>
      </c>
      <c r="D222" s="24">
        <v>400</v>
      </c>
      <c r="E222" s="24" t="s">
        <v>306</v>
      </c>
      <c r="F222" s="24">
        <v>2.57</v>
      </c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 ht="15.75" customHeight="1">
      <c r="A223" s="110"/>
      <c r="B223" s="75"/>
      <c r="C223" s="114" t="s">
        <v>307</v>
      </c>
      <c r="D223" s="24">
        <v>300</v>
      </c>
      <c r="E223" s="24" t="s">
        <v>308</v>
      </c>
      <c r="F223" s="24">
        <v>2.56</v>
      </c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 ht="15.75" customHeight="1">
      <c r="A224" s="111"/>
      <c r="B224" s="75"/>
      <c r="C224" s="105" t="s">
        <v>5</v>
      </c>
      <c r="D224" s="75">
        <v>4730</v>
      </c>
      <c r="E224" s="24"/>
      <c r="F224" s="24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 ht="15.75" customHeight="1">
      <c r="B225" s="90"/>
      <c r="C225" s="11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 ht="15.75" customHeight="1">
      <c r="A226" s="94" t="s">
        <v>649</v>
      </c>
      <c r="B226" s="75" t="s">
        <v>186</v>
      </c>
      <c r="C226" s="105" t="s">
        <v>197</v>
      </c>
      <c r="D226" s="33" t="s">
        <v>198</v>
      </c>
      <c r="E226" s="33" t="s">
        <v>199</v>
      </c>
      <c r="F226" s="33" t="s">
        <v>10</v>
      </c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 ht="15.75" customHeight="1">
      <c r="A227" s="94"/>
      <c r="B227" s="88">
        <v>1</v>
      </c>
      <c r="C227" s="118" t="s">
        <v>298</v>
      </c>
      <c r="D227" s="24">
        <v>300</v>
      </c>
      <c r="E227" s="24" t="s">
        <v>310</v>
      </c>
      <c r="F227" s="24">
        <v>3.56</v>
      </c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 ht="15.75" customHeight="1">
      <c r="B228" s="90"/>
      <c r="C228" s="115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 ht="15.75" customHeight="1">
      <c r="A229" s="94" t="s">
        <v>650</v>
      </c>
      <c r="B229" s="75" t="s">
        <v>186</v>
      </c>
      <c r="C229" s="105" t="s">
        <v>197</v>
      </c>
      <c r="D229" s="33" t="s">
        <v>198</v>
      </c>
      <c r="E229" s="33" t="s">
        <v>199</v>
      </c>
      <c r="F229" s="33" t="s">
        <v>10</v>
      </c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 ht="15.75" customHeight="1">
      <c r="A230" s="94"/>
      <c r="B230" s="38">
        <v>1</v>
      </c>
      <c r="C230" s="118" t="s">
        <v>311</v>
      </c>
      <c r="D230" s="25">
        <v>375</v>
      </c>
      <c r="E230" s="25" t="s">
        <v>312</v>
      </c>
      <c r="F230" s="25" t="s">
        <v>313</v>
      </c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 ht="15.75" customHeight="1">
      <c r="A231" s="94"/>
      <c r="B231" s="68">
        <v>2</v>
      </c>
      <c r="C231" s="119" t="s">
        <v>314</v>
      </c>
      <c r="D231" s="40">
        <v>250</v>
      </c>
      <c r="E231" s="67" t="s">
        <v>315</v>
      </c>
      <c r="F231" s="67" t="s">
        <v>316</v>
      </c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 ht="15.75" customHeight="1">
      <c r="A232" s="94"/>
      <c r="B232" s="92"/>
      <c r="C232" s="120" t="s">
        <v>0</v>
      </c>
      <c r="D232" s="32">
        <f>SUM(D230:D231)</f>
        <v>625</v>
      </c>
      <c r="E232" s="68"/>
      <c r="F232" s="68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 ht="15.75" customHeight="1">
      <c r="B233" s="90"/>
      <c r="C233" s="115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 ht="15.75" customHeight="1">
      <c r="B234" s="90"/>
      <c r="C234" s="115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 ht="15.75" customHeight="1">
      <c r="A235" s="108"/>
      <c r="B235" s="78"/>
      <c r="C235" s="79"/>
      <c r="D235" s="79"/>
      <c r="E235" s="79"/>
      <c r="F235" s="79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 ht="15.75" customHeight="1">
      <c r="A236" s="109" t="s">
        <v>317</v>
      </c>
      <c r="B236" s="75" t="s">
        <v>186</v>
      </c>
      <c r="C236" s="105" t="s">
        <v>197</v>
      </c>
      <c r="D236" s="33" t="s">
        <v>198</v>
      </c>
      <c r="E236" s="33" t="s">
        <v>199</v>
      </c>
      <c r="F236" s="33" t="s">
        <v>318</v>
      </c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 ht="15.75" customHeight="1">
      <c r="A237" s="110"/>
      <c r="B237" s="37">
        <v>1</v>
      </c>
      <c r="C237" s="121" t="s">
        <v>298</v>
      </c>
      <c r="D237" s="24">
        <v>1280</v>
      </c>
      <c r="E237" s="34" t="s">
        <v>319</v>
      </c>
      <c r="F237" s="34" t="s">
        <v>320</v>
      </c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 ht="15.75" customHeight="1">
      <c r="A238" s="110"/>
      <c r="B238" s="37">
        <v>2</v>
      </c>
      <c r="C238" s="121" t="s">
        <v>321</v>
      </c>
      <c r="D238" s="24">
        <v>1200</v>
      </c>
      <c r="E238" s="34" t="s">
        <v>322</v>
      </c>
      <c r="F238" s="34" t="s">
        <v>323</v>
      </c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 ht="15.75" customHeight="1">
      <c r="A239" s="110"/>
      <c r="B239" s="37">
        <v>3</v>
      </c>
      <c r="C239" s="121" t="s">
        <v>309</v>
      </c>
      <c r="D239" s="24">
        <v>1530</v>
      </c>
      <c r="E239" s="34" t="s">
        <v>324</v>
      </c>
      <c r="F239" s="34" t="s">
        <v>325</v>
      </c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 ht="15.75" customHeight="1">
      <c r="A240" s="111"/>
      <c r="B240" s="37"/>
      <c r="C240" s="122" t="s">
        <v>5</v>
      </c>
      <c r="D240" s="33">
        <f>SUM(D237:D239)</f>
        <v>4010</v>
      </c>
      <c r="E240" s="34"/>
      <c r="F240" s="69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 ht="15.75" customHeight="1">
      <c r="B241" s="93"/>
      <c r="C241" s="123"/>
      <c r="D241" s="22"/>
      <c r="E241" s="28"/>
      <c r="F241" s="29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 ht="15.75" customHeight="1">
      <c r="B242" s="93"/>
      <c r="C242" s="123"/>
      <c r="D242" s="22"/>
      <c r="E242" s="28"/>
      <c r="F242" s="29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 ht="15.75" customHeight="1">
      <c r="B243" s="93"/>
      <c r="C243" s="123"/>
      <c r="D243" s="22"/>
      <c r="E243" s="28"/>
      <c r="F243" s="29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 ht="15.75" customHeight="1">
      <c r="A244" s="94" t="s">
        <v>326</v>
      </c>
      <c r="B244" s="75" t="s">
        <v>186</v>
      </c>
      <c r="C244" s="105" t="s">
        <v>197</v>
      </c>
      <c r="D244" s="33" t="s">
        <v>198</v>
      </c>
      <c r="E244" s="33" t="s">
        <v>199</v>
      </c>
      <c r="F244" s="33" t="s">
        <v>318</v>
      </c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 ht="15.75" customHeight="1">
      <c r="A245" s="94"/>
      <c r="B245" s="37">
        <v>1</v>
      </c>
      <c r="C245" s="121" t="s">
        <v>298</v>
      </c>
      <c r="D245" s="24">
        <v>300</v>
      </c>
      <c r="E245" s="34" t="s">
        <v>310</v>
      </c>
      <c r="F245" s="34">
        <v>3.56</v>
      </c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 ht="15.75" customHeight="1">
      <c r="A246" s="94"/>
      <c r="B246" s="37"/>
      <c r="C246" s="122" t="s">
        <v>5</v>
      </c>
      <c r="D246" s="33">
        <f>SUM(D245)</f>
        <v>300</v>
      </c>
      <c r="E246" s="34"/>
      <c r="F246" s="69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 ht="15.75" customHeight="1">
      <c r="B247" s="90"/>
      <c r="C247" s="115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 ht="15.75" customHeight="1">
      <c r="B248" s="90"/>
      <c r="C248" s="11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 ht="15.75" customHeight="1">
      <c r="A249" s="94" t="s">
        <v>327</v>
      </c>
      <c r="B249" s="75" t="s">
        <v>186</v>
      </c>
      <c r="C249" s="105" t="s">
        <v>197</v>
      </c>
      <c r="D249" s="33" t="s">
        <v>198</v>
      </c>
      <c r="E249" s="33" t="s">
        <v>199</v>
      </c>
      <c r="F249" s="33" t="s">
        <v>328</v>
      </c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 ht="15.75" customHeight="1">
      <c r="A250" s="94"/>
      <c r="B250" s="37">
        <v>1</v>
      </c>
      <c r="C250" s="118" t="s">
        <v>329</v>
      </c>
      <c r="D250" s="24">
        <v>1250</v>
      </c>
      <c r="E250" s="34" t="s">
        <v>330</v>
      </c>
      <c r="F250" s="70" t="s">
        <v>331</v>
      </c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 ht="15.75" customHeight="1">
      <c r="A251" s="94"/>
      <c r="B251" s="37">
        <v>2</v>
      </c>
      <c r="C251" s="118" t="s">
        <v>332</v>
      </c>
      <c r="D251" s="24">
        <v>1500</v>
      </c>
      <c r="E251" s="34" t="s">
        <v>333</v>
      </c>
      <c r="F251" s="70" t="s">
        <v>334</v>
      </c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 ht="15.75" customHeight="1">
      <c r="A252" s="94"/>
      <c r="B252" s="37"/>
      <c r="C252" s="122" t="s">
        <v>5</v>
      </c>
      <c r="D252" s="33">
        <f>SUM(D250:D251)</f>
        <v>2750</v>
      </c>
      <c r="E252" s="34"/>
      <c r="F252" s="69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 ht="15.75" customHeight="1">
      <c r="B253" s="90"/>
      <c r="C253" s="115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 ht="15.75" customHeight="1">
      <c r="B254" s="90"/>
      <c r="C254" s="115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 ht="15.75" customHeight="1">
      <c r="A255" s="94" t="s">
        <v>2</v>
      </c>
      <c r="B255" s="75" t="s">
        <v>186</v>
      </c>
      <c r="C255" s="105" t="s">
        <v>7</v>
      </c>
      <c r="D255" s="33" t="s">
        <v>6</v>
      </c>
      <c r="E255" s="74" t="s">
        <v>199</v>
      </c>
      <c r="F255" s="33" t="s">
        <v>646</v>
      </c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 ht="15.75" customHeight="1">
      <c r="A256" s="94"/>
      <c r="B256" s="75">
        <v>1</v>
      </c>
      <c r="C256" s="114" t="s">
        <v>335</v>
      </c>
      <c r="D256" s="24">
        <v>21</v>
      </c>
      <c r="E256" s="71">
        <v>43124</v>
      </c>
      <c r="F256" s="71" t="s">
        <v>645</v>
      </c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 ht="15.75" customHeight="1">
      <c r="A257" s="94"/>
      <c r="B257" s="75"/>
      <c r="C257" s="114"/>
      <c r="D257" s="33">
        <v>21</v>
      </c>
      <c r="E257" s="71"/>
      <c r="F257" s="7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 ht="15.75" customHeight="1">
      <c r="B258" s="90"/>
      <c r="C258" s="115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 ht="15.75" customHeight="1">
      <c r="A259" s="94" t="s">
        <v>652</v>
      </c>
      <c r="B259" s="75" t="s">
        <v>186</v>
      </c>
      <c r="C259" s="132" t="s">
        <v>651</v>
      </c>
      <c r="D259" s="153" t="s">
        <v>6</v>
      </c>
      <c r="E259" s="75" t="s">
        <v>199</v>
      </c>
      <c r="F259" s="153" t="s">
        <v>646</v>
      </c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 ht="15.75" customHeight="1">
      <c r="A260" s="94"/>
      <c r="B260" s="75">
        <v>1</v>
      </c>
      <c r="C260" s="112" t="s">
        <v>336</v>
      </c>
      <c r="D260" s="57" t="s">
        <v>338</v>
      </c>
      <c r="E260" s="57" t="s">
        <v>337</v>
      </c>
      <c r="F260" s="73" t="s">
        <v>354</v>
      </c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 ht="15.75" customHeight="1">
      <c r="A261" s="94"/>
      <c r="B261" s="75">
        <v>2</v>
      </c>
      <c r="C261" s="112" t="s">
        <v>339</v>
      </c>
      <c r="D261" s="57" t="s">
        <v>338</v>
      </c>
      <c r="E261" s="57" t="s">
        <v>340</v>
      </c>
      <c r="F261" s="73" t="s">
        <v>354</v>
      </c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 ht="15.75" customHeight="1">
      <c r="A262" s="94"/>
      <c r="B262" s="75">
        <v>3</v>
      </c>
      <c r="C262" s="112" t="s">
        <v>341</v>
      </c>
      <c r="D262" s="57" t="s">
        <v>343</v>
      </c>
      <c r="E262" s="57" t="s">
        <v>342</v>
      </c>
      <c r="F262" s="73" t="s">
        <v>354</v>
      </c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 ht="15.75" customHeight="1">
      <c r="A263" s="94"/>
      <c r="B263" s="75">
        <v>4</v>
      </c>
      <c r="C263" s="112" t="s">
        <v>344</v>
      </c>
      <c r="D263" s="57" t="s">
        <v>343</v>
      </c>
      <c r="E263" s="57" t="s">
        <v>345</v>
      </c>
      <c r="F263" s="73" t="s">
        <v>354</v>
      </c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 ht="15.75" customHeight="1">
      <c r="A264" s="94"/>
      <c r="B264" s="75">
        <v>5</v>
      </c>
      <c r="C264" s="112" t="s">
        <v>346</v>
      </c>
      <c r="D264" s="57" t="s">
        <v>343</v>
      </c>
      <c r="E264" s="57" t="s">
        <v>347</v>
      </c>
      <c r="F264" s="73" t="s">
        <v>354</v>
      </c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 ht="15.75" customHeight="1">
      <c r="A265" s="94"/>
      <c r="B265" s="75">
        <v>6</v>
      </c>
      <c r="C265" s="112" t="s">
        <v>348</v>
      </c>
      <c r="D265" s="57" t="s">
        <v>350</v>
      </c>
      <c r="E265" s="57" t="s">
        <v>349</v>
      </c>
      <c r="F265" s="73" t="s">
        <v>354</v>
      </c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 ht="15.75" customHeight="1">
      <c r="A266" s="94"/>
      <c r="B266" s="75">
        <v>7</v>
      </c>
      <c r="C266" s="112" t="s">
        <v>351</v>
      </c>
      <c r="D266" s="57" t="s">
        <v>343</v>
      </c>
      <c r="E266" s="57" t="s">
        <v>352</v>
      </c>
      <c r="F266" s="73" t="s">
        <v>354</v>
      </c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 ht="15.75" customHeight="1">
      <c r="A267" s="94"/>
      <c r="B267" s="75">
        <v>8</v>
      </c>
      <c r="C267" s="112" t="s">
        <v>353</v>
      </c>
      <c r="D267" s="57" t="s">
        <v>343</v>
      </c>
      <c r="E267" s="57" t="s">
        <v>349</v>
      </c>
      <c r="F267" s="73" t="s">
        <v>354</v>
      </c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 ht="15.75" customHeight="1">
      <c r="B268" s="90"/>
      <c r="C268" s="133" t="s">
        <v>5</v>
      </c>
      <c r="D268" s="30" t="s">
        <v>355</v>
      </c>
      <c r="E268" s="21"/>
      <c r="F268" s="21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 ht="15.75" customHeight="1">
      <c r="B269" s="90"/>
      <c r="C269" s="115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 s="154" customFormat="1" ht="15.75" customHeight="1">
      <c r="A270" s="105"/>
      <c r="B270" s="75" t="s">
        <v>186</v>
      </c>
      <c r="C270" s="132" t="s">
        <v>651</v>
      </c>
      <c r="D270" s="153" t="s">
        <v>6</v>
      </c>
      <c r="E270" s="153" t="s">
        <v>199</v>
      </c>
      <c r="F270" s="153" t="s">
        <v>646</v>
      </c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 ht="15.75" customHeight="1">
      <c r="A271" s="94" t="s">
        <v>706</v>
      </c>
      <c r="B271" s="75">
        <v>1</v>
      </c>
      <c r="C271" s="106" t="s">
        <v>697</v>
      </c>
      <c r="D271" s="24"/>
      <c r="E271" s="24"/>
      <c r="F271" s="24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 ht="15.75" customHeight="1">
      <c r="A272" s="94"/>
      <c r="B272" s="75"/>
      <c r="C272" s="139" t="s">
        <v>659</v>
      </c>
      <c r="D272" s="140">
        <v>100</v>
      </c>
      <c r="E272" s="140" t="s">
        <v>688</v>
      </c>
      <c r="F272" s="141">
        <v>3.46</v>
      </c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 ht="15.75" customHeight="1">
      <c r="A273" s="94"/>
      <c r="B273" s="75"/>
      <c r="C273" s="139" t="s">
        <v>660</v>
      </c>
      <c r="D273" s="140">
        <v>99.9</v>
      </c>
      <c r="E273" s="140" t="s">
        <v>688</v>
      </c>
      <c r="F273" s="141">
        <v>3.46</v>
      </c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 ht="15.75" customHeight="1">
      <c r="A274" s="94"/>
      <c r="B274" s="75"/>
      <c r="C274" s="139" t="s">
        <v>661</v>
      </c>
      <c r="D274" s="140">
        <v>50</v>
      </c>
      <c r="E274" s="140" t="s">
        <v>688</v>
      </c>
      <c r="F274" s="141">
        <v>3.46</v>
      </c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 ht="15.75" customHeight="1">
      <c r="A275" s="94"/>
      <c r="B275" s="75"/>
      <c r="C275" s="139" t="s">
        <v>662</v>
      </c>
      <c r="D275" s="140">
        <v>50</v>
      </c>
      <c r="E275" s="140" t="s">
        <v>688</v>
      </c>
      <c r="F275" s="141">
        <v>3.46</v>
      </c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 ht="15.75" customHeight="1">
      <c r="A276" s="94"/>
      <c r="B276" s="75"/>
      <c r="C276" s="139" t="s">
        <v>663</v>
      </c>
      <c r="D276" s="140">
        <v>100</v>
      </c>
      <c r="E276" s="140" t="s">
        <v>688</v>
      </c>
      <c r="F276" s="141">
        <v>3.46</v>
      </c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 ht="15.75" customHeight="1">
      <c r="A277" s="94"/>
      <c r="B277" s="75"/>
      <c r="C277" s="139" t="s">
        <v>664</v>
      </c>
      <c r="D277" s="140">
        <v>40</v>
      </c>
      <c r="E277" s="140" t="s">
        <v>688</v>
      </c>
      <c r="F277" s="141">
        <v>3.46</v>
      </c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 ht="15.75" customHeight="1">
      <c r="A278" s="94"/>
      <c r="B278" s="75">
        <v>2</v>
      </c>
      <c r="C278" s="142" t="s">
        <v>698</v>
      </c>
      <c r="D278" s="140"/>
      <c r="E278" s="140"/>
      <c r="F278" s="141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 ht="15.75" customHeight="1">
      <c r="A279" s="94"/>
      <c r="B279" s="75"/>
      <c r="C279" s="139" t="s">
        <v>665</v>
      </c>
      <c r="D279" s="140">
        <v>100</v>
      </c>
      <c r="E279" s="140" t="s">
        <v>689</v>
      </c>
      <c r="F279" s="141">
        <v>2.65</v>
      </c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 ht="15.75" customHeight="1">
      <c r="A280" s="94"/>
      <c r="B280" s="75">
        <v>3</v>
      </c>
      <c r="C280" s="142" t="s">
        <v>699</v>
      </c>
      <c r="D280" s="140"/>
      <c r="E280" s="140"/>
      <c r="F280" s="141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 ht="15.75" customHeight="1">
      <c r="A281" s="94"/>
      <c r="B281" s="75"/>
      <c r="C281" s="139" t="s">
        <v>666</v>
      </c>
      <c r="D281" s="140">
        <v>300</v>
      </c>
      <c r="E281" s="140" t="s">
        <v>690</v>
      </c>
      <c r="F281" s="141">
        <v>2.52</v>
      </c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 ht="15.75" customHeight="1">
      <c r="A282" s="94"/>
      <c r="B282" s="75"/>
      <c r="C282" s="139" t="s">
        <v>667</v>
      </c>
      <c r="D282" s="140">
        <v>100</v>
      </c>
      <c r="E282" s="140" t="s">
        <v>690</v>
      </c>
      <c r="F282" s="141">
        <v>2.52</v>
      </c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 ht="15.75" customHeight="1">
      <c r="A283" s="94"/>
      <c r="B283" s="75">
        <v>4</v>
      </c>
      <c r="C283" s="142" t="s">
        <v>700</v>
      </c>
      <c r="D283" s="140"/>
      <c r="E283" s="140"/>
      <c r="F283" s="141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 ht="15.75" customHeight="1">
      <c r="A284" s="94"/>
      <c r="B284" s="75"/>
      <c r="C284" s="139" t="s">
        <v>668</v>
      </c>
      <c r="D284" s="140">
        <v>85</v>
      </c>
      <c r="E284" s="140" t="s">
        <v>691</v>
      </c>
      <c r="F284" s="141">
        <v>2.83</v>
      </c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 ht="15.75" customHeight="1">
      <c r="A285" s="94"/>
      <c r="B285" s="75"/>
      <c r="C285" s="139" t="s">
        <v>669</v>
      </c>
      <c r="D285" s="140">
        <v>50.6</v>
      </c>
      <c r="E285" s="140" t="s">
        <v>691</v>
      </c>
      <c r="F285" s="141">
        <v>2.83</v>
      </c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 ht="15.75" customHeight="1">
      <c r="A286" s="94"/>
      <c r="B286" s="75"/>
      <c r="C286" s="139" t="s">
        <v>670</v>
      </c>
      <c r="D286" s="140">
        <v>324.39999999999998</v>
      </c>
      <c r="E286" s="140" t="s">
        <v>691</v>
      </c>
      <c r="F286" s="141">
        <v>2.83</v>
      </c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 ht="15.75" customHeight="1">
      <c r="A287" s="94"/>
      <c r="B287" s="75">
        <v>5</v>
      </c>
      <c r="C287" s="142" t="s">
        <v>705</v>
      </c>
      <c r="D287" s="140"/>
      <c r="E287" s="140"/>
      <c r="F287" s="141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 ht="15.75" customHeight="1">
      <c r="A288" s="94"/>
      <c r="B288" s="75"/>
      <c r="C288" s="139" t="s">
        <v>671</v>
      </c>
      <c r="D288" s="140">
        <v>50</v>
      </c>
      <c r="E288" s="140" t="s">
        <v>692</v>
      </c>
      <c r="F288" s="141">
        <v>2.81</v>
      </c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 ht="15.75" customHeight="1">
      <c r="A289" s="94"/>
      <c r="B289" s="75"/>
      <c r="C289" s="139" t="s">
        <v>672</v>
      </c>
      <c r="D289" s="140">
        <v>130</v>
      </c>
      <c r="E289" s="140" t="s">
        <v>692</v>
      </c>
      <c r="F289" s="141">
        <v>2.81</v>
      </c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 ht="15.75" customHeight="1">
      <c r="A290" s="94"/>
      <c r="B290" s="75">
        <v>6</v>
      </c>
      <c r="C290" s="142" t="s">
        <v>701</v>
      </c>
      <c r="D290" s="140"/>
      <c r="E290" s="140"/>
      <c r="F290" s="141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 ht="15.75" customHeight="1">
      <c r="A291" s="94"/>
      <c r="B291" s="75"/>
      <c r="C291" s="139" t="s">
        <v>673</v>
      </c>
      <c r="D291" s="140">
        <v>112.5</v>
      </c>
      <c r="E291" s="140" t="s">
        <v>693</v>
      </c>
      <c r="F291" s="141">
        <v>2.69</v>
      </c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 ht="15.75" customHeight="1">
      <c r="A292" s="94"/>
      <c r="B292" s="75"/>
      <c r="C292" s="139" t="s">
        <v>674</v>
      </c>
      <c r="D292" s="140">
        <v>67.5</v>
      </c>
      <c r="E292" s="140" t="s">
        <v>693</v>
      </c>
      <c r="F292" s="141">
        <v>2.69</v>
      </c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 ht="15.75" customHeight="1">
      <c r="A293" s="94"/>
      <c r="B293" s="75"/>
      <c r="C293" s="139" t="s">
        <v>675</v>
      </c>
      <c r="D293" s="140">
        <v>56.25</v>
      </c>
      <c r="E293" s="140" t="s">
        <v>693</v>
      </c>
      <c r="F293" s="141">
        <v>2.69</v>
      </c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 ht="15.75" customHeight="1">
      <c r="A294" s="94"/>
      <c r="B294" s="75"/>
      <c r="C294" s="139" t="s">
        <v>676</v>
      </c>
      <c r="D294" s="140">
        <v>168.75</v>
      </c>
      <c r="E294" s="140" t="s">
        <v>693</v>
      </c>
      <c r="F294" s="141">
        <v>2.7</v>
      </c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 ht="15.75" customHeight="1">
      <c r="A295" s="94"/>
      <c r="B295" s="75"/>
      <c r="C295" s="139" t="s">
        <v>677</v>
      </c>
      <c r="D295" s="140">
        <v>45</v>
      </c>
      <c r="E295" s="140" t="s">
        <v>693</v>
      </c>
      <c r="F295" s="141">
        <v>2.7</v>
      </c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 ht="15.75" customHeight="1">
      <c r="A296" s="94"/>
      <c r="B296" s="75">
        <v>7</v>
      </c>
      <c r="C296" s="142" t="s">
        <v>702</v>
      </c>
      <c r="D296" s="140"/>
      <c r="E296" s="140"/>
      <c r="F296" s="141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 ht="15.75" customHeight="1">
      <c r="A297" s="94"/>
      <c r="B297" s="75"/>
      <c r="C297" s="139" t="s">
        <v>678</v>
      </c>
      <c r="D297" s="140">
        <v>129.11000000000001</v>
      </c>
      <c r="E297" s="140" t="s">
        <v>694</v>
      </c>
      <c r="F297" s="141">
        <v>2.89</v>
      </c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 ht="15.75" customHeight="1">
      <c r="A298" s="94"/>
      <c r="B298" s="75"/>
      <c r="C298" s="139" t="s">
        <v>679</v>
      </c>
      <c r="D298" s="140">
        <v>193.63</v>
      </c>
      <c r="E298" s="140" t="s">
        <v>694</v>
      </c>
      <c r="F298" s="141">
        <v>2.94</v>
      </c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 ht="15.75" customHeight="1">
      <c r="A299" s="94"/>
      <c r="B299" s="75"/>
      <c r="C299" s="139" t="s">
        <v>680</v>
      </c>
      <c r="D299" s="140">
        <v>193.63</v>
      </c>
      <c r="E299" s="140" t="s">
        <v>694</v>
      </c>
      <c r="F299" s="141">
        <v>2.94</v>
      </c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 ht="15.75" customHeight="1">
      <c r="A300" s="94"/>
      <c r="B300" s="75">
        <v>8</v>
      </c>
      <c r="C300" s="142" t="s">
        <v>703</v>
      </c>
      <c r="D300" s="140"/>
      <c r="E300" s="140"/>
      <c r="F300" s="141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 ht="15.75" customHeight="1">
      <c r="A301" s="94"/>
      <c r="B301" s="75"/>
      <c r="C301" s="143" t="s">
        <v>681</v>
      </c>
      <c r="D301" s="144">
        <v>190</v>
      </c>
      <c r="E301" s="145" t="s">
        <v>695</v>
      </c>
      <c r="F301" s="146">
        <v>3.25</v>
      </c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 ht="15.75" customHeight="1">
      <c r="A302" s="94"/>
      <c r="B302" s="75"/>
      <c r="C302" s="143" t="s">
        <v>682</v>
      </c>
      <c r="D302" s="144">
        <v>300</v>
      </c>
      <c r="E302" s="147"/>
      <c r="F302" s="146">
        <v>3.31</v>
      </c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 ht="15.75" customHeight="1">
      <c r="A303" s="94"/>
      <c r="B303" s="75"/>
      <c r="C303" s="139" t="s">
        <v>683</v>
      </c>
      <c r="D303" s="144">
        <v>200</v>
      </c>
      <c r="E303" s="147"/>
      <c r="F303" s="146">
        <v>3.31</v>
      </c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 ht="15.75" customHeight="1">
      <c r="A304" s="94"/>
      <c r="B304" s="75">
        <v>9</v>
      </c>
      <c r="C304" s="142" t="s">
        <v>704</v>
      </c>
      <c r="D304" s="144"/>
      <c r="E304" s="148"/>
      <c r="F304" s="146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 ht="15.75" customHeight="1">
      <c r="A305" s="94"/>
      <c r="B305" s="75"/>
      <c r="C305" s="149" t="s">
        <v>684</v>
      </c>
      <c r="D305" s="150">
        <v>350</v>
      </c>
      <c r="E305" s="150" t="s">
        <v>696</v>
      </c>
      <c r="F305" s="151">
        <v>3.61</v>
      </c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 ht="15.75" customHeight="1">
      <c r="A306" s="94"/>
      <c r="B306" s="75"/>
      <c r="C306" s="149" t="s">
        <v>685</v>
      </c>
      <c r="D306" s="150">
        <v>50</v>
      </c>
      <c r="E306" s="150" t="s">
        <v>696</v>
      </c>
      <c r="F306" s="151">
        <v>3.7</v>
      </c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 ht="15.75" customHeight="1">
      <c r="A307" s="94"/>
      <c r="B307" s="75"/>
      <c r="C307" s="149" t="s">
        <v>684</v>
      </c>
      <c r="D307" s="150">
        <v>350</v>
      </c>
      <c r="E307" s="150" t="s">
        <v>696</v>
      </c>
      <c r="F307" s="151">
        <v>3.61</v>
      </c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 ht="15.75" customHeight="1">
      <c r="A308" s="94"/>
      <c r="B308" s="75"/>
      <c r="C308" s="139" t="s">
        <v>686</v>
      </c>
      <c r="D308" s="150">
        <v>100</v>
      </c>
      <c r="E308" s="150" t="s">
        <v>696</v>
      </c>
      <c r="F308" s="151">
        <v>3.6</v>
      </c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 ht="15.75" customHeight="1">
      <c r="A309" s="94"/>
      <c r="B309" s="75"/>
      <c r="C309" s="149" t="s">
        <v>687</v>
      </c>
      <c r="D309" s="150">
        <v>175</v>
      </c>
      <c r="E309" s="150" t="s">
        <v>696</v>
      </c>
      <c r="F309" s="151">
        <v>3.6</v>
      </c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 ht="15.75" customHeight="1">
      <c r="A310" s="94"/>
      <c r="B310" s="75"/>
      <c r="C310" s="149" t="s">
        <v>687</v>
      </c>
      <c r="D310" s="150">
        <v>150</v>
      </c>
      <c r="E310" s="150" t="s">
        <v>696</v>
      </c>
      <c r="F310" s="151">
        <v>3.68</v>
      </c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 s="138" customFormat="1" ht="15.75" customHeight="1">
      <c r="A311" s="94"/>
      <c r="B311" s="75"/>
      <c r="C311" s="105" t="s">
        <v>0</v>
      </c>
      <c r="D311" s="75">
        <f>SUM(D272:D310)</f>
        <v>4411.2700000000004</v>
      </c>
      <c r="E311" s="75"/>
      <c r="F311" s="75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</row>
    <row r="312" spans="1:21" ht="15.75" customHeight="1">
      <c r="B312" s="90"/>
      <c r="C312" s="115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 ht="15.75" customHeight="1">
      <c r="B313" s="90"/>
      <c r="C313" s="115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 ht="15.75" customHeight="1">
      <c r="A314" s="94" t="s">
        <v>653</v>
      </c>
      <c r="B314" s="31" t="s">
        <v>186</v>
      </c>
      <c r="C314" s="134" t="s">
        <v>420</v>
      </c>
      <c r="D314" s="32" t="s">
        <v>198</v>
      </c>
      <c r="E314" s="33" t="s">
        <v>400</v>
      </c>
      <c r="F314" s="33" t="s">
        <v>421</v>
      </c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 ht="15.75" customHeight="1">
      <c r="A315" s="94"/>
      <c r="B315" s="37">
        <v>1</v>
      </c>
      <c r="C315" s="124" t="s">
        <v>422</v>
      </c>
      <c r="D315" s="35">
        <v>1</v>
      </c>
      <c r="E315" s="34" t="s">
        <v>423</v>
      </c>
      <c r="F315" s="34">
        <v>3.1</v>
      </c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 ht="15.75" customHeight="1">
      <c r="A316" s="94"/>
      <c r="B316" s="36"/>
      <c r="C316" s="125" t="s">
        <v>5</v>
      </c>
      <c r="D316" s="31">
        <v>1</v>
      </c>
      <c r="E316" s="36"/>
      <c r="F316" s="37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 ht="15.75" customHeight="1">
      <c r="B317" s="90"/>
      <c r="C317" s="115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 ht="63">
      <c r="A318" s="94" t="s">
        <v>654</v>
      </c>
      <c r="B318" s="38" t="s">
        <v>396</v>
      </c>
      <c r="C318" s="126" t="s">
        <v>397</v>
      </c>
      <c r="D318" s="38" t="s">
        <v>398</v>
      </c>
      <c r="E318" s="38" t="s">
        <v>400</v>
      </c>
      <c r="F318" s="38" t="s">
        <v>399</v>
      </c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 ht="15.75" customHeight="1">
      <c r="A319" s="94"/>
      <c r="B319" s="39">
        <v>1</v>
      </c>
      <c r="C319" s="127" t="s">
        <v>401</v>
      </c>
      <c r="D319" s="35">
        <v>1</v>
      </c>
      <c r="E319" s="42" t="s">
        <v>402</v>
      </c>
      <c r="F319" s="41">
        <v>2.9</v>
      </c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 ht="15.75" customHeight="1">
      <c r="A320" s="94"/>
      <c r="B320" s="39">
        <v>2</v>
      </c>
      <c r="C320" s="127" t="s">
        <v>401</v>
      </c>
      <c r="D320" s="35">
        <v>1</v>
      </c>
      <c r="E320" s="42" t="s">
        <v>402</v>
      </c>
      <c r="F320" s="41">
        <v>2.9</v>
      </c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 ht="15.75" customHeight="1">
      <c r="A321" s="94"/>
      <c r="B321" s="39">
        <v>3</v>
      </c>
      <c r="C321" s="127" t="s">
        <v>403</v>
      </c>
      <c r="D321" s="35">
        <v>1.2</v>
      </c>
      <c r="E321" s="42" t="s">
        <v>402</v>
      </c>
      <c r="F321" s="43">
        <v>2.99</v>
      </c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 ht="15.75" customHeight="1">
      <c r="A322" s="94"/>
      <c r="B322" s="39">
        <v>4</v>
      </c>
      <c r="C322" s="127" t="s">
        <v>404</v>
      </c>
      <c r="D322" s="35">
        <v>1.8</v>
      </c>
      <c r="E322" s="42" t="s">
        <v>405</v>
      </c>
      <c r="F322" s="43">
        <v>2.99</v>
      </c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 ht="15.75" customHeight="1">
      <c r="A323" s="94"/>
      <c r="B323" s="39">
        <v>5</v>
      </c>
      <c r="C323" s="127" t="s">
        <v>404</v>
      </c>
      <c r="D323" s="35">
        <v>1.2</v>
      </c>
      <c r="E323" s="42" t="s">
        <v>405</v>
      </c>
      <c r="F323" s="43">
        <v>2.99</v>
      </c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 ht="15.75" customHeight="1">
      <c r="A324" s="94"/>
      <c r="B324" s="39">
        <v>6</v>
      </c>
      <c r="C324" s="127" t="s">
        <v>404</v>
      </c>
      <c r="D324" s="35">
        <v>1.8</v>
      </c>
      <c r="E324" s="42" t="s">
        <v>405</v>
      </c>
      <c r="F324" s="43">
        <v>2.99</v>
      </c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 ht="15.75" customHeight="1">
      <c r="A325" s="94"/>
      <c r="B325" s="39">
        <v>7</v>
      </c>
      <c r="C325" s="127" t="s">
        <v>406</v>
      </c>
      <c r="D325" s="35">
        <v>2</v>
      </c>
      <c r="E325" s="42" t="s">
        <v>407</v>
      </c>
      <c r="F325" s="43">
        <v>2.99</v>
      </c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 ht="15.75" customHeight="1">
      <c r="A326" s="94"/>
      <c r="B326" s="39">
        <v>8</v>
      </c>
      <c r="C326" s="127" t="s">
        <v>408</v>
      </c>
      <c r="D326" s="35">
        <v>1.8</v>
      </c>
      <c r="E326" s="42" t="s">
        <v>407</v>
      </c>
      <c r="F326" s="43">
        <v>2.99</v>
      </c>
    </row>
    <row r="327" spans="1:21" ht="15.75" customHeight="1">
      <c r="A327" s="94"/>
      <c r="B327" s="39">
        <v>9</v>
      </c>
      <c r="C327" s="127" t="s">
        <v>408</v>
      </c>
      <c r="D327" s="35">
        <v>1.7</v>
      </c>
      <c r="E327" s="42" t="s">
        <v>407</v>
      </c>
      <c r="F327" s="43">
        <v>2.99</v>
      </c>
    </row>
    <row r="328" spans="1:21" ht="15.75" customHeight="1">
      <c r="A328" s="94"/>
      <c r="B328" s="39">
        <v>10</v>
      </c>
      <c r="C328" s="127" t="s">
        <v>409</v>
      </c>
      <c r="D328" s="35">
        <v>1.3</v>
      </c>
      <c r="E328" s="42" t="s">
        <v>407</v>
      </c>
      <c r="F328" s="43">
        <v>2.99</v>
      </c>
    </row>
    <row r="329" spans="1:21" ht="15.75" customHeight="1">
      <c r="A329" s="94"/>
      <c r="B329" s="39">
        <v>11</v>
      </c>
      <c r="C329" s="127" t="s">
        <v>409</v>
      </c>
      <c r="D329" s="35">
        <v>1</v>
      </c>
      <c r="E329" s="42" t="s">
        <v>407</v>
      </c>
      <c r="F329" s="43">
        <v>2.99</v>
      </c>
    </row>
    <row r="330" spans="1:21" ht="15.75" customHeight="1">
      <c r="A330" s="94"/>
      <c r="B330" s="39">
        <v>12</v>
      </c>
      <c r="C330" s="127" t="s">
        <v>410</v>
      </c>
      <c r="D330" s="35">
        <v>1.3</v>
      </c>
      <c r="E330" s="42" t="s">
        <v>411</v>
      </c>
      <c r="F330" s="43">
        <v>2.99</v>
      </c>
    </row>
    <row r="331" spans="1:21" ht="15.75" customHeight="1">
      <c r="A331" s="94"/>
      <c r="B331" s="39">
        <v>13</v>
      </c>
      <c r="C331" s="127" t="s">
        <v>410</v>
      </c>
      <c r="D331" s="35">
        <v>1.7</v>
      </c>
      <c r="E331" s="42" t="s">
        <v>411</v>
      </c>
      <c r="F331" s="43">
        <v>2.99</v>
      </c>
    </row>
    <row r="332" spans="1:21" ht="15.75" customHeight="1">
      <c r="A332" s="94"/>
      <c r="B332" s="39">
        <v>14</v>
      </c>
      <c r="C332" s="127" t="s">
        <v>412</v>
      </c>
      <c r="D332" s="35">
        <v>1.2</v>
      </c>
      <c r="E332" s="42" t="s">
        <v>402</v>
      </c>
      <c r="F332" s="43">
        <v>2.99</v>
      </c>
    </row>
    <row r="333" spans="1:21" ht="15.75" customHeight="1">
      <c r="A333" s="94"/>
      <c r="B333" s="39">
        <v>15</v>
      </c>
      <c r="C333" s="127" t="s">
        <v>413</v>
      </c>
      <c r="D333" s="35">
        <v>1.8</v>
      </c>
      <c r="E333" s="42" t="s">
        <v>414</v>
      </c>
      <c r="F333" s="43">
        <v>2.99</v>
      </c>
    </row>
    <row r="334" spans="1:21" ht="15.75" customHeight="1">
      <c r="A334" s="94"/>
      <c r="B334" s="39">
        <v>16</v>
      </c>
      <c r="C334" s="127" t="s">
        <v>415</v>
      </c>
      <c r="D334" s="35">
        <v>1.5</v>
      </c>
      <c r="E334" s="42" t="s">
        <v>416</v>
      </c>
      <c r="F334" s="43">
        <v>2.99</v>
      </c>
    </row>
    <row r="335" spans="1:21" ht="15.75" customHeight="1">
      <c r="A335" s="94"/>
      <c r="B335" s="39">
        <v>17</v>
      </c>
      <c r="C335" s="127" t="s">
        <v>417</v>
      </c>
      <c r="D335" s="35">
        <v>1.5</v>
      </c>
      <c r="E335" s="42" t="s">
        <v>416</v>
      </c>
      <c r="F335" s="43">
        <v>2.99</v>
      </c>
    </row>
    <row r="336" spans="1:21" ht="15.75" customHeight="1">
      <c r="A336" s="94"/>
      <c r="B336" s="39">
        <v>18</v>
      </c>
      <c r="C336" s="128" t="s">
        <v>418</v>
      </c>
      <c r="D336" s="35">
        <v>2</v>
      </c>
      <c r="E336" s="42" t="s">
        <v>419</v>
      </c>
      <c r="F336" s="43">
        <v>2.99</v>
      </c>
    </row>
    <row r="337" spans="1:6" ht="15.75" customHeight="1">
      <c r="A337" s="94"/>
      <c r="B337" s="39">
        <v>19</v>
      </c>
      <c r="C337" s="128" t="s">
        <v>418</v>
      </c>
      <c r="D337" s="35">
        <v>2</v>
      </c>
      <c r="E337" s="42" t="s">
        <v>419</v>
      </c>
      <c r="F337" s="43">
        <v>2.99</v>
      </c>
    </row>
    <row r="338" spans="1:6" ht="15.75" customHeight="1">
      <c r="A338" s="94"/>
      <c r="B338" s="39">
        <v>20</v>
      </c>
      <c r="C338" s="128" t="s">
        <v>418</v>
      </c>
      <c r="D338" s="35">
        <v>2</v>
      </c>
      <c r="E338" s="42" t="s">
        <v>419</v>
      </c>
      <c r="F338" s="43">
        <v>2.99</v>
      </c>
    </row>
    <row r="339" spans="1:6" ht="15.75" customHeight="1">
      <c r="A339" s="94"/>
      <c r="B339" s="39">
        <v>21</v>
      </c>
      <c r="C339" s="128" t="s">
        <v>418</v>
      </c>
      <c r="D339" s="35">
        <v>2</v>
      </c>
      <c r="E339" s="42" t="s">
        <v>419</v>
      </c>
      <c r="F339" s="43">
        <v>2.99</v>
      </c>
    </row>
    <row r="340" spans="1:6" ht="15.75" customHeight="1">
      <c r="A340" s="94"/>
      <c r="B340" s="39">
        <v>22</v>
      </c>
      <c r="C340" s="128" t="s">
        <v>418</v>
      </c>
      <c r="D340" s="35">
        <v>2</v>
      </c>
      <c r="E340" s="42" t="s">
        <v>419</v>
      </c>
      <c r="F340" s="43">
        <v>2.99</v>
      </c>
    </row>
    <row r="341" spans="1:6" ht="15.75" customHeight="1">
      <c r="A341" s="94"/>
      <c r="B341" s="44"/>
      <c r="C341" s="129" t="s">
        <v>0</v>
      </c>
      <c r="D341" s="45">
        <v>34.799999999999997</v>
      </c>
      <c r="E341" s="46"/>
      <c r="F341" s="42"/>
    </row>
    <row r="342" spans="1:6" ht="15.75" customHeight="1">
      <c r="C342" s="130"/>
      <c r="F342" s="21"/>
    </row>
    <row r="343" spans="1:6" ht="60">
      <c r="A343" s="94" t="s">
        <v>655</v>
      </c>
      <c r="B343" s="47"/>
      <c r="C343" s="135" t="s">
        <v>397</v>
      </c>
      <c r="D343" s="47" t="s">
        <v>398</v>
      </c>
      <c r="E343" s="47" t="s">
        <v>424</v>
      </c>
      <c r="F343" s="47" t="s">
        <v>399</v>
      </c>
    </row>
    <row r="344" spans="1:6" ht="15.75">
      <c r="A344" s="94"/>
      <c r="B344" s="48">
        <v>1</v>
      </c>
      <c r="C344" s="112" t="s">
        <v>425</v>
      </c>
      <c r="D344" s="49">
        <v>2.2000000000000002</v>
      </c>
      <c r="E344" s="50">
        <v>45910</v>
      </c>
      <c r="F344" s="49">
        <v>2.2000000000000002</v>
      </c>
    </row>
    <row r="345" spans="1:6" ht="15.75">
      <c r="A345" s="94"/>
      <c r="B345" s="48">
        <v>2</v>
      </c>
      <c r="C345" s="112" t="s">
        <v>426</v>
      </c>
      <c r="D345" s="49">
        <v>4.5999999999999996</v>
      </c>
      <c r="E345" s="50">
        <v>45750</v>
      </c>
      <c r="F345" s="49">
        <v>2.41</v>
      </c>
    </row>
    <row r="346" spans="1:6" ht="15.75">
      <c r="A346" s="94"/>
      <c r="B346" s="48">
        <v>3</v>
      </c>
      <c r="C346" s="112" t="s">
        <v>426</v>
      </c>
      <c r="D346" s="49">
        <v>5.5</v>
      </c>
      <c r="E346" s="50">
        <v>45750</v>
      </c>
      <c r="F346" s="49">
        <v>2.41</v>
      </c>
    </row>
    <row r="347" spans="1:6" ht="15.75">
      <c r="A347" s="94"/>
      <c r="B347" s="48">
        <v>4</v>
      </c>
      <c r="C347" s="112" t="s">
        <v>426</v>
      </c>
      <c r="D347" s="49">
        <v>5.7</v>
      </c>
      <c r="E347" s="50">
        <v>45750</v>
      </c>
      <c r="F347" s="49">
        <v>2.41</v>
      </c>
    </row>
    <row r="348" spans="1:6" ht="15.75">
      <c r="A348" s="94"/>
      <c r="B348" s="48">
        <v>5</v>
      </c>
      <c r="C348" s="112" t="s">
        <v>426</v>
      </c>
      <c r="D348" s="49">
        <v>4.3</v>
      </c>
      <c r="E348" s="50">
        <v>45750</v>
      </c>
      <c r="F348" s="49">
        <v>2.41</v>
      </c>
    </row>
    <row r="349" spans="1:6" ht="15.75">
      <c r="A349" s="94"/>
      <c r="B349" s="48">
        <v>6</v>
      </c>
      <c r="C349" s="112" t="s">
        <v>426</v>
      </c>
      <c r="D349" s="49">
        <v>4.5</v>
      </c>
      <c r="E349" s="50">
        <v>45772</v>
      </c>
      <c r="F349" s="49">
        <v>2.41</v>
      </c>
    </row>
    <row r="350" spans="1:6" ht="15.75">
      <c r="A350" s="94"/>
      <c r="B350" s="48">
        <v>7</v>
      </c>
      <c r="C350" s="112" t="s">
        <v>426</v>
      </c>
      <c r="D350" s="49">
        <v>5.7</v>
      </c>
      <c r="E350" s="50">
        <v>45772</v>
      </c>
      <c r="F350" s="49">
        <v>2.41</v>
      </c>
    </row>
    <row r="351" spans="1:6" ht="15.75">
      <c r="A351" s="94"/>
      <c r="B351" s="48">
        <v>8</v>
      </c>
      <c r="C351" s="112" t="s">
        <v>426</v>
      </c>
      <c r="D351" s="49">
        <v>3.9</v>
      </c>
      <c r="E351" s="50">
        <v>45750</v>
      </c>
      <c r="F351" s="49">
        <v>2.41</v>
      </c>
    </row>
    <row r="352" spans="1:6" ht="15.75">
      <c r="A352" s="94"/>
      <c r="B352" s="48">
        <v>9</v>
      </c>
      <c r="C352" s="112" t="s">
        <v>426</v>
      </c>
      <c r="D352" s="49">
        <v>6.2</v>
      </c>
      <c r="E352" s="50">
        <v>45750</v>
      </c>
      <c r="F352" s="49">
        <v>2.41</v>
      </c>
    </row>
    <row r="353" spans="1:6" ht="15.75">
      <c r="A353" s="94"/>
      <c r="B353" s="48">
        <v>10</v>
      </c>
      <c r="C353" s="112" t="s">
        <v>426</v>
      </c>
      <c r="D353" s="49">
        <v>6.1</v>
      </c>
      <c r="E353" s="50">
        <v>45772</v>
      </c>
      <c r="F353" s="49">
        <v>2.41</v>
      </c>
    </row>
    <row r="354" spans="1:6" ht="15.75">
      <c r="A354" s="94"/>
      <c r="B354" s="48">
        <v>11</v>
      </c>
      <c r="C354" s="112" t="s">
        <v>426</v>
      </c>
      <c r="D354" s="49">
        <v>4.4000000000000004</v>
      </c>
      <c r="E354" s="50">
        <v>45772</v>
      </c>
      <c r="F354" s="49">
        <v>2.4700000000000002</v>
      </c>
    </row>
    <row r="355" spans="1:6" ht="15.75">
      <c r="A355" s="94"/>
      <c r="B355" s="48">
        <v>12</v>
      </c>
      <c r="C355" s="112" t="s">
        <v>426</v>
      </c>
      <c r="D355" s="49">
        <v>4.2</v>
      </c>
      <c r="E355" s="50">
        <v>45772</v>
      </c>
      <c r="F355" s="49">
        <v>2.4700000000000002</v>
      </c>
    </row>
    <row r="356" spans="1:6" ht="15.75">
      <c r="A356" s="94"/>
      <c r="B356" s="48">
        <v>13</v>
      </c>
      <c r="C356" s="112" t="s">
        <v>426</v>
      </c>
      <c r="D356" s="49">
        <v>4.4000000000000004</v>
      </c>
      <c r="E356" s="50">
        <v>45772</v>
      </c>
      <c r="F356" s="49">
        <v>2.4700000000000002</v>
      </c>
    </row>
    <row r="357" spans="1:6" ht="15.75">
      <c r="A357" s="94"/>
      <c r="B357" s="48">
        <v>14</v>
      </c>
      <c r="C357" s="112" t="s">
        <v>426</v>
      </c>
      <c r="D357" s="49">
        <v>4.2</v>
      </c>
      <c r="E357" s="50">
        <v>45772</v>
      </c>
      <c r="F357" s="49">
        <v>2.4700000000000002</v>
      </c>
    </row>
    <row r="358" spans="1:6" ht="15.75">
      <c r="A358" s="94"/>
      <c r="B358" s="48">
        <v>15</v>
      </c>
      <c r="C358" s="112" t="s">
        <v>426</v>
      </c>
      <c r="D358" s="49">
        <v>4.4000000000000004</v>
      </c>
      <c r="E358" s="50">
        <v>45750</v>
      </c>
      <c r="F358" s="49">
        <v>2.4700000000000002</v>
      </c>
    </row>
    <row r="359" spans="1:6" ht="15.75">
      <c r="A359" s="94"/>
      <c r="B359" s="48">
        <v>16</v>
      </c>
      <c r="C359" s="112" t="s">
        <v>426</v>
      </c>
      <c r="D359" s="49">
        <v>5.7</v>
      </c>
      <c r="E359" s="50">
        <v>45772</v>
      </c>
      <c r="F359" s="49">
        <v>2.4700000000000002</v>
      </c>
    </row>
    <row r="360" spans="1:6" ht="15.75">
      <c r="A360" s="94"/>
      <c r="B360" s="48">
        <v>17</v>
      </c>
      <c r="C360" s="112" t="s">
        <v>426</v>
      </c>
      <c r="D360" s="49">
        <v>6.2</v>
      </c>
      <c r="E360" s="50">
        <v>45750</v>
      </c>
      <c r="F360" s="49">
        <v>2.4700000000000002</v>
      </c>
    </row>
    <row r="361" spans="1:6" ht="15.75">
      <c r="A361" s="94"/>
      <c r="B361" s="48">
        <v>18</v>
      </c>
      <c r="C361" s="112" t="s">
        <v>426</v>
      </c>
      <c r="D361" s="49">
        <v>3.6</v>
      </c>
      <c r="E361" s="50">
        <v>45750</v>
      </c>
      <c r="F361" s="49">
        <v>2.4700000000000002</v>
      </c>
    </row>
    <row r="362" spans="1:6" ht="15.75">
      <c r="A362" s="94"/>
      <c r="B362" s="48">
        <v>19</v>
      </c>
      <c r="C362" s="112" t="s">
        <v>426</v>
      </c>
      <c r="D362" s="49">
        <v>4.0999999999999996</v>
      </c>
      <c r="E362" s="50">
        <v>45750</v>
      </c>
      <c r="F362" s="49">
        <v>2.4700000000000002</v>
      </c>
    </row>
    <row r="363" spans="1:6" ht="15.75">
      <c r="A363" s="94"/>
      <c r="B363" s="48">
        <v>20</v>
      </c>
      <c r="C363" s="112" t="s">
        <v>426</v>
      </c>
      <c r="D363" s="49">
        <v>5.3</v>
      </c>
      <c r="E363" s="50">
        <v>45750</v>
      </c>
      <c r="F363" s="49">
        <v>2.4700000000000002</v>
      </c>
    </row>
    <row r="364" spans="1:6" ht="15.75">
      <c r="A364" s="94"/>
      <c r="B364" s="48">
        <v>21</v>
      </c>
      <c r="C364" s="112" t="s">
        <v>426</v>
      </c>
      <c r="D364" s="49">
        <v>5.2</v>
      </c>
      <c r="E364" s="50">
        <v>45750</v>
      </c>
      <c r="F364" s="49">
        <v>2.4700000000000002</v>
      </c>
    </row>
    <row r="365" spans="1:6" ht="15.75">
      <c r="A365" s="94"/>
      <c r="B365" s="48">
        <v>22</v>
      </c>
      <c r="C365" s="112" t="s">
        <v>426</v>
      </c>
      <c r="D365" s="49">
        <v>3.6</v>
      </c>
      <c r="E365" s="50">
        <v>45750</v>
      </c>
      <c r="F365" s="49">
        <v>2.4700000000000002</v>
      </c>
    </row>
    <row r="366" spans="1:6" ht="15.75">
      <c r="A366" s="94"/>
      <c r="B366" s="48">
        <v>23</v>
      </c>
      <c r="C366" s="112" t="s">
        <v>426</v>
      </c>
      <c r="D366" s="49">
        <v>3.5</v>
      </c>
      <c r="E366" s="50">
        <v>45750</v>
      </c>
      <c r="F366" s="49">
        <v>2.4700000000000002</v>
      </c>
    </row>
    <row r="367" spans="1:6" ht="15.75">
      <c r="A367" s="94"/>
      <c r="B367" s="48">
        <v>24</v>
      </c>
      <c r="C367" s="112" t="s">
        <v>426</v>
      </c>
      <c r="D367" s="49">
        <v>3.4</v>
      </c>
      <c r="E367" s="50">
        <v>45750</v>
      </c>
      <c r="F367" s="49">
        <v>2.4700000000000002</v>
      </c>
    </row>
    <row r="368" spans="1:6" ht="15.75">
      <c r="A368" s="94"/>
      <c r="B368" s="48">
        <v>25</v>
      </c>
      <c r="C368" s="124" t="s">
        <v>427</v>
      </c>
      <c r="D368" s="49">
        <v>3.4</v>
      </c>
      <c r="E368" s="50">
        <v>45773</v>
      </c>
      <c r="F368" s="49">
        <v>2.48</v>
      </c>
    </row>
    <row r="369" spans="1:6" ht="15.75">
      <c r="A369" s="94"/>
      <c r="B369" s="48">
        <v>26</v>
      </c>
      <c r="C369" s="124" t="s">
        <v>427</v>
      </c>
      <c r="D369" s="49">
        <v>4.3</v>
      </c>
      <c r="E369" s="50">
        <v>45792</v>
      </c>
      <c r="F369" s="49">
        <v>2.48</v>
      </c>
    </row>
    <row r="370" spans="1:6" ht="15.75">
      <c r="A370" s="94"/>
      <c r="B370" s="48">
        <v>27</v>
      </c>
      <c r="C370" s="124" t="s">
        <v>427</v>
      </c>
      <c r="D370" s="49">
        <v>5</v>
      </c>
      <c r="E370" s="50">
        <v>45792</v>
      </c>
      <c r="F370" s="49">
        <v>2.48</v>
      </c>
    </row>
    <row r="371" spans="1:6" ht="15.75">
      <c r="A371" s="94"/>
      <c r="B371" s="48">
        <v>28</v>
      </c>
      <c r="C371" s="112" t="s">
        <v>429</v>
      </c>
      <c r="D371" s="49">
        <v>3.2</v>
      </c>
      <c r="E371" s="50">
        <v>45791</v>
      </c>
      <c r="F371" s="49">
        <v>2.54</v>
      </c>
    </row>
    <row r="372" spans="1:6" ht="15.75">
      <c r="A372" s="94"/>
      <c r="B372" s="48">
        <v>29</v>
      </c>
      <c r="C372" s="112" t="s">
        <v>426</v>
      </c>
      <c r="D372" s="49">
        <v>8.5</v>
      </c>
      <c r="E372" s="50">
        <v>45750</v>
      </c>
      <c r="F372" s="49">
        <v>2.57</v>
      </c>
    </row>
    <row r="373" spans="1:6" ht="15.75">
      <c r="A373" s="94"/>
      <c r="B373" s="48">
        <v>30</v>
      </c>
      <c r="C373" s="112" t="s">
        <v>426</v>
      </c>
      <c r="D373" s="49">
        <v>2.5</v>
      </c>
      <c r="E373" s="50">
        <v>45750</v>
      </c>
      <c r="F373" s="49">
        <v>2.57</v>
      </c>
    </row>
    <row r="374" spans="1:6" ht="15.75">
      <c r="A374" s="94"/>
      <c r="B374" s="48">
        <v>31</v>
      </c>
      <c r="C374" s="112" t="s">
        <v>426</v>
      </c>
      <c r="D374" s="49">
        <v>2.1</v>
      </c>
      <c r="E374" s="50">
        <v>45750</v>
      </c>
      <c r="F374" s="49">
        <v>2.57</v>
      </c>
    </row>
    <row r="375" spans="1:6" ht="15.75">
      <c r="A375" s="94"/>
      <c r="B375" s="48">
        <v>32</v>
      </c>
      <c r="C375" s="124" t="s">
        <v>430</v>
      </c>
      <c r="D375" s="49">
        <v>0.8</v>
      </c>
      <c r="E375" s="50">
        <v>45894</v>
      </c>
      <c r="F375" s="49">
        <v>2.6</v>
      </c>
    </row>
    <row r="376" spans="1:6" ht="15.75">
      <c r="A376" s="94"/>
      <c r="B376" s="48">
        <v>33</v>
      </c>
      <c r="C376" s="124" t="s">
        <v>430</v>
      </c>
      <c r="D376" s="49">
        <v>1.2</v>
      </c>
      <c r="E376" s="50">
        <v>45894</v>
      </c>
      <c r="F376" s="49">
        <v>2.6</v>
      </c>
    </row>
    <row r="377" spans="1:6" ht="15.75">
      <c r="A377" s="94"/>
      <c r="B377" s="48">
        <v>34</v>
      </c>
      <c r="C377" s="112" t="s">
        <v>426</v>
      </c>
      <c r="D377" s="49">
        <v>3.2</v>
      </c>
      <c r="E377" s="50">
        <v>45772</v>
      </c>
      <c r="F377" s="49">
        <v>2.62</v>
      </c>
    </row>
    <row r="378" spans="1:6" ht="15.75">
      <c r="A378" s="94"/>
      <c r="B378" s="48">
        <v>35</v>
      </c>
      <c r="C378" s="112" t="s">
        <v>426</v>
      </c>
      <c r="D378" s="49">
        <v>2.6</v>
      </c>
      <c r="E378" s="50">
        <v>45772</v>
      </c>
      <c r="F378" s="49">
        <v>2.62</v>
      </c>
    </row>
    <row r="379" spans="1:6" ht="15.75">
      <c r="A379" s="94"/>
      <c r="B379" s="48">
        <v>36</v>
      </c>
      <c r="C379" s="112" t="s">
        <v>426</v>
      </c>
      <c r="D379" s="49">
        <v>1.7</v>
      </c>
      <c r="E379" s="50">
        <v>45772</v>
      </c>
      <c r="F379" s="49">
        <v>2.62</v>
      </c>
    </row>
    <row r="380" spans="1:6" ht="15.75">
      <c r="A380" s="94"/>
      <c r="B380" s="48">
        <v>37</v>
      </c>
      <c r="C380" s="112" t="s">
        <v>426</v>
      </c>
      <c r="D380" s="49">
        <v>2.6</v>
      </c>
      <c r="E380" s="50">
        <v>45772</v>
      </c>
      <c r="F380" s="49">
        <v>2.62</v>
      </c>
    </row>
    <row r="381" spans="1:6" ht="15.75">
      <c r="A381" s="94"/>
      <c r="B381" s="48">
        <v>38</v>
      </c>
      <c r="C381" s="112" t="s">
        <v>431</v>
      </c>
      <c r="D381" s="49">
        <v>2.2999999999999998</v>
      </c>
      <c r="E381" s="50">
        <v>45750</v>
      </c>
      <c r="F381" s="49">
        <v>2.62</v>
      </c>
    </row>
    <row r="382" spans="1:6" ht="15.75">
      <c r="A382" s="94"/>
      <c r="B382" s="48">
        <v>39</v>
      </c>
      <c r="C382" s="112" t="s">
        <v>431</v>
      </c>
      <c r="D382" s="49">
        <v>2.9</v>
      </c>
      <c r="E382" s="50">
        <v>45750</v>
      </c>
      <c r="F382" s="49">
        <v>2.62</v>
      </c>
    </row>
    <row r="383" spans="1:6" ht="15.75">
      <c r="A383" s="94"/>
      <c r="B383" s="48">
        <v>40</v>
      </c>
      <c r="C383" s="112" t="s">
        <v>431</v>
      </c>
      <c r="D383" s="49">
        <v>3.6</v>
      </c>
      <c r="E383" s="50">
        <v>45750</v>
      </c>
      <c r="F383" s="49">
        <v>2.62</v>
      </c>
    </row>
    <row r="384" spans="1:6" ht="15.75">
      <c r="A384" s="94"/>
      <c r="B384" s="48">
        <v>41</v>
      </c>
      <c r="C384" s="112" t="s">
        <v>431</v>
      </c>
      <c r="D384" s="49">
        <v>1.8</v>
      </c>
      <c r="E384" s="50">
        <v>45750</v>
      </c>
      <c r="F384" s="49">
        <v>2.62</v>
      </c>
    </row>
    <row r="385" spans="1:6" ht="15.75">
      <c r="A385" s="94"/>
      <c r="B385" s="48">
        <v>42</v>
      </c>
      <c r="C385" s="112" t="s">
        <v>431</v>
      </c>
      <c r="D385" s="49">
        <v>1.8</v>
      </c>
      <c r="E385" s="50">
        <v>45750</v>
      </c>
      <c r="F385" s="49">
        <v>2.64</v>
      </c>
    </row>
    <row r="386" spans="1:6" ht="15.75">
      <c r="A386" s="94"/>
      <c r="B386" s="48">
        <v>43</v>
      </c>
      <c r="C386" s="112" t="s">
        <v>431</v>
      </c>
      <c r="D386" s="49">
        <v>2.2000000000000002</v>
      </c>
      <c r="E386" s="50">
        <v>45750</v>
      </c>
      <c r="F386" s="49">
        <v>2.64</v>
      </c>
    </row>
    <row r="387" spans="1:6" ht="15.75">
      <c r="A387" s="94"/>
      <c r="B387" s="48">
        <v>44</v>
      </c>
      <c r="C387" s="112" t="s">
        <v>431</v>
      </c>
      <c r="D387" s="49">
        <v>2.2000000000000002</v>
      </c>
      <c r="E387" s="50">
        <v>45750</v>
      </c>
      <c r="F387" s="49">
        <v>2.64</v>
      </c>
    </row>
    <row r="388" spans="1:6" ht="15.75">
      <c r="A388" s="94"/>
      <c r="B388" s="48">
        <v>45</v>
      </c>
      <c r="C388" s="112" t="s">
        <v>431</v>
      </c>
      <c r="D388" s="49">
        <v>2.9</v>
      </c>
      <c r="E388" s="50">
        <v>45750</v>
      </c>
      <c r="F388" s="49">
        <v>2.64</v>
      </c>
    </row>
    <row r="389" spans="1:6" ht="15.75">
      <c r="A389" s="94"/>
      <c r="B389" s="48">
        <v>46</v>
      </c>
      <c r="C389" s="112" t="s">
        <v>431</v>
      </c>
      <c r="D389" s="49">
        <v>2.2000000000000002</v>
      </c>
      <c r="E389" s="50">
        <v>45750</v>
      </c>
      <c r="F389" s="49">
        <v>2.64</v>
      </c>
    </row>
    <row r="390" spans="1:6" ht="15.75">
      <c r="A390" s="94"/>
      <c r="B390" s="48">
        <v>47</v>
      </c>
      <c r="C390" s="112" t="s">
        <v>431</v>
      </c>
      <c r="D390" s="49">
        <v>1.6</v>
      </c>
      <c r="E390" s="50">
        <v>45750</v>
      </c>
      <c r="F390" s="49">
        <v>2.64</v>
      </c>
    </row>
    <row r="391" spans="1:6" ht="15.75">
      <c r="A391" s="94"/>
      <c r="B391" s="48">
        <v>48</v>
      </c>
      <c r="C391" s="112" t="s">
        <v>433</v>
      </c>
      <c r="D391" s="49">
        <v>6.8</v>
      </c>
      <c r="E391" s="50">
        <v>45803</v>
      </c>
      <c r="F391" s="49">
        <v>2.67</v>
      </c>
    </row>
    <row r="392" spans="1:6" ht="15.75">
      <c r="A392" s="94"/>
      <c r="B392" s="48">
        <v>49</v>
      </c>
      <c r="C392" s="112" t="s">
        <v>434</v>
      </c>
      <c r="D392" s="49">
        <v>8.3000000000000007</v>
      </c>
      <c r="E392" s="50">
        <v>45763</v>
      </c>
      <c r="F392" s="49">
        <v>2.68</v>
      </c>
    </row>
    <row r="393" spans="1:6" ht="15.75">
      <c r="A393" s="94"/>
      <c r="B393" s="48">
        <v>50</v>
      </c>
      <c r="C393" s="112" t="s">
        <v>431</v>
      </c>
      <c r="D393" s="49">
        <v>5.0999999999999996</v>
      </c>
      <c r="E393" s="50">
        <v>45750</v>
      </c>
      <c r="F393" s="49">
        <v>2.69</v>
      </c>
    </row>
    <row r="394" spans="1:6" ht="15.75">
      <c r="A394" s="94"/>
      <c r="B394" s="48">
        <v>51</v>
      </c>
      <c r="C394" s="112" t="s">
        <v>431</v>
      </c>
      <c r="D394" s="49">
        <v>1.4</v>
      </c>
      <c r="E394" s="50">
        <v>45750</v>
      </c>
      <c r="F394" s="49">
        <v>2.69</v>
      </c>
    </row>
    <row r="395" spans="1:6" ht="15.75">
      <c r="A395" s="94"/>
      <c r="B395" s="48">
        <v>52</v>
      </c>
      <c r="C395" s="112" t="s">
        <v>431</v>
      </c>
      <c r="D395" s="49">
        <v>1.2</v>
      </c>
      <c r="E395" s="50">
        <v>45750</v>
      </c>
      <c r="F395" s="49">
        <v>2.69</v>
      </c>
    </row>
    <row r="396" spans="1:6" ht="15.75">
      <c r="A396" s="94"/>
      <c r="B396" s="48">
        <v>53</v>
      </c>
      <c r="C396" s="112" t="s">
        <v>431</v>
      </c>
      <c r="D396" s="49">
        <v>4.8</v>
      </c>
      <c r="E396" s="50">
        <v>45750</v>
      </c>
      <c r="F396" s="49">
        <v>2.69</v>
      </c>
    </row>
    <row r="397" spans="1:6" ht="15.75">
      <c r="A397" s="94"/>
      <c r="B397" s="48">
        <v>54</v>
      </c>
      <c r="C397" s="112" t="s">
        <v>431</v>
      </c>
      <c r="D397" s="49">
        <v>1.5</v>
      </c>
      <c r="E397" s="50">
        <v>45750</v>
      </c>
      <c r="F397" s="49">
        <v>2.69</v>
      </c>
    </row>
    <row r="398" spans="1:6" ht="15.75">
      <c r="A398" s="94"/>
      <c r="B398" s="48">
        <v>55</v>
      </c>
      <c r="C398" s="112" t="s">
        <v>434</v>
      </c>
      <c r="D398" s="49">
        <v>4.7</v>
      </c>
      <c r="E398" s="50">
        <v>45763</v>
      </c>
      <c r="F398" s="49">
        <v>2.7</v>
      </c>
    </row>
    <row r="399" spans="1:6" ht="15.75">
      <c r="A399" s="94"/>
      <c r="B399" s="48">
        <v>56</v>
      </c>
      <c r="C399" s="112" t="s">
        <v>434</v>
      </c>
      <c r="D399" s="49">
        <v>3.3</v>
      </c>
      <c r="E399" s="50">
        <v>45763</v>
      </c>
      <c r="F399" s="49">
        <v>2.7</v>
      </c>
    </row>
    <row r="400" spans="1:6" ht="15.75">
      <c r="A400" s="94"/>
      <c r="B400" s="48">
        <v>57</v>
      </c>
      <c r="C400" s="124" t="s">
        <v>432</v>
      </c>
      <c r="D400" s="49">
        <v>3.9</v>
      </c>
      <c r="E400" s="50">
        <v>45821</v>
      </c>
      <c r="F400" s="49">
        <v>2.7</v>
      </c>
    </row>
    <row r="401" spans="1:6" ht="15.75">
      <c r="A401" s="94"/>
      <c r="B401" s="48">
        <v>58</v>
      </c>
      <c r="C401" s="112" t="s">
        <v>435</v>
      </c>
      <c r="D401" s="49">
        <v>4.5999999999999996</v>
      </c>
      <c r="E401" s="50">
        <v>45993</v>
      </c>
      <c r="F401" s="49">
        <v>2.72</v>
      </c>
    </row>
    <row r="402" spans="1:6" ht="15.75">
      <c r="A402" s="94"/>
      <c r="B402" s="48">
        <v>59</v>
      </c>
      <c r="C402" s="112" t="s">
        <v>435</v>
      </c>
      <c r="D402" s="49">
        <v>4.4000000000000004</v>
      </c>
      <c r="E402" s="50">
        <v>45993</v>
      </c>
      <c r="F402" s="49">
        <v>2.72</v>
      </c>
    </row>
    <row r="403" spans="1:6" ht="15.75">
      <c r="A403" s="94"/>
      <c r="B403" s="48">
        <v>60</v>
      </c>
      <c r="C403" s="112" t="s">
        <v>435</v>
      </c>
      <c r="D403" s="49">
        <v>5.3</v>
      </c>
      <c r="E403" s="50">
        <v>45993</v>
      </c>
      <c r="F403" s="49">
        <v>2.72</v>
      </c>
    </row>
    <row r="404" spans="1:6" ht="15.75">
      <c r="A404" s="94"/>
      <c r="B404" s="48">
        <v>61</v>
      </c>
      <c r="C404" s="112" t="s">
        <v>435</v>
      </c>
      <c r="D404" s="49">
        <v>3.4</v>
      </c>
      <c r="E404" s="50">
        <v>45993</v>
      </c>
      <c r="F404" s="49">
        <v>2.72</v>
      </c>
    </row>
    <row r="405" spans="1:6" ht="15.75">
      <c r="A405" s="94"/>
      <c r="B405" s="48">
        <v>62</v>
      </c>
      <c r="C405" s="112" t="s">
        <v>435</v>
      </c>
      <c r="D405" s="49">
        <v>4</v>
      </c>
      <c r="E405" s="50">
        <v>45993</v>
      </c>
      <c r="F405" s="49">
        <v>2.72</v>
      </c>
    </row>
    <row r="406" spans="1:6" ht="15.75">
      <c r="A406" s="94"/>
      <c r="B406" s="48">
        <v>63</v>
      </c>
      <c r="C406" s="112" t="s">
        <v>435</v>
      </c>
      <c r="D406" s="49">
        <v>4.9000000000000004</v>
      </c>
      <c r="E406" s="50">
        <v>45750</v>
      </c>
      <c r="F406" s="49">
        <v>2.72</v>
      </c>
    </row>
    <row r="407" spans="1:6" ht="15.75">
      <c r="A407" s="94"/>
      <c r="B407" s="48">
        <v>64</v>
      </c>
      <c r="C407" s="112" t="s">
        <v>435</v>
      </c>
      <c r="D407" s="49">
        <v>4.5</v>
      </c>
      <c r="E407" s="50">
        <v>45750</v>
      </c>
      <c r="F407" s="49">
        <v>2.72</v>
      </c>
    </row>
    <row r="408" spans="1:6" ht="15.75">
      <c r="A408" s="94"/>
      <c r="B408" s="48">
        <v>65</v>
      </c>
      <c r="C408" s="112" t="s">
        <v>436</v>
      </c>
      <c r="D408" s="49">
        <v>5.7</v>
      </c>
      <c r="E408" s="50">
        <v>45803</v>
      </c>
      <c r="F408" s="49">
        <v>2.72</v>
      </c>
    </row>
    <row r="409" spans="1:6" ht="15.75">
      <c r="A409" s="94"/>
      <c r="B409" s="48">
        <v>66</v>
      </c>
      <c r="C409" s="124" t="s">
        <v>427</v>
      </c>
      <c r="D409" s="49">
        <v>1.5</v>
      </c>
      <c r="E409" s="50">
        <v>45773</v>
      </c>
      <c r="F409" s="49">
        <v>2.74</v>
      </c>
    </row>
    <row r="410" spans="1:6" ht="15.75">
      <c r="A410" s="94"/>
      <c r="B410" s="48">
        <v>67</v>
      </c>
      <c r="C410" s="124" t="s">
        <v>427</v>
      </c>
      <c r="D410" s="49">
        <v>1.2</v>
      </c>
      <c r="E410" s="50">
        <v>45773</v>
      </c>
      <c r="F410" s="49">
        <v>2.74</v>
      </c>
    </row>
    <row r="411" spans="1:6" ht="15.75">
      <c r="A411" s="94"/>
      <c r="B411" s="48">
        <v>68</v>
      </c>
      <c r="C411" s="124" t="s">
        <v>427</v>
      </c>
      <c r="D411" s="49">
        <v>1</v>
      </c>
      <c r="E411" s="50">
        <v>45773</v>
      </c>
      <c r="F411" s="49">
        <v>2.74</v>
      </c>
    </row>
    <row r="412" spans="1:6" ht="15.75">
      <c r="A412" s="94"/>
      <c r="B412" s="48">
        <v>69</v>
      </c>
      <c r="C412" s="124" t="s">
        <v>427</v>
      </c>
      <c r="D412" s="49">
        <v>1.6</v>
      </c>
      <c r="E412" s="50">
        <v>45773</v>
      </c>
      <c r="F412" s="49">
        <v>2.74</v>
      </c>
    </row>
    <row r="413" spans="1:6" ht="15.75">
      <c r="A413" s="94"/>
      <c r="B413" s="48">
        <v>70</v>
      </c>
      <c r="C413" s="124" t="s">
        <v>437</v>
      </c>
      <c r="D413" s="49">
        <v>5.2</v>
      </c>
      <c r="E413" s="50">
        <v>45750</v>
      </c>
      <c r="F413" s="49">
        <v>2.75</v>
      </c>
    </row>
    <row r="414" spans="1:6" ht="15.75">
      <c r="A414" s="94"/>
      <c r="B414" s="48">
        <v>71</v>
      </c>
      <c r="C414" s="112" t="s">
        <v>438</v>
      </c>
      <c r="D414" s="49">
        <v>7.8</v>
      </c>
      <c r="E414" s="50">
        <v>45764</v>
      </c>
      <c r="F414" s="49">
        <v>2.76</v>
      </c>
    </row>
    <row r="415" spans="1:6" ht="15.75">
      <c r="A415" s="94"/>
      <c r="B415" s="48">
        <v>72</v>
      </c>
      <c r="C415" s="112" t="s">
        <v>438</v>
      </c>
      <c r="D415" s="49">
        <v>7.7</v>
      </c>
      <c r="E415" s="50">
        <v>45764</v>
      </c>
      <c r="F415" s="49">
        <v>2.76</v>
      </c>
    </row>
    <row r="416" spans="1:6" ht="15.75">
      <c r="A416" s="94"/>
      <c r="B416" s="48">
        <v>73</v>
      </c>
      <c r="C416" s="112" t="s">
        <v>438</v>
      </c>
      <c r="D416" s="49">
        <v>7.1</v>
      </c>
      <c r="E416" s="50">
        <v>45764</v>
      </c>
      <c r="F416" s="49">
        <v>2.76</v>
      </c>
    </row>
    <row r="417" spans="1:6" ht="15.75">
      <c r="A417" s="94"/>
      <c r="B417" s="48">
        <v>74</v>
      </c>
      <c r="C417" s="112" t="s">
        <v>438</v>
      </c>
      <c r="D417" s="49">
        <v>4.2</v>
      </c>
      <c r="E417" s="50">
        <v>45764</v>
      </c>
      <c r="F417" s="49">
        <v>2.76</v>
      </c>
    </row>
    <row r="418" spans="1:6" ht="15.75">
      <c r="A418" s="94"/>
      <c r="B418" s="48">
        <v>75</v>
      </c>
      <c r="C418" s="112" t="s">
        <v>438</v>
      </c>
      <c r="D418" s="49">
        <v>6.2</v>
      </c>
      <c r="E418" s="50">
        <v>45764</v>
      </c>
      <c r="F418" s="49">
        <v>2.76</v>
      </c>
    </row>
    <row r="419" spans="1:6" ht="15.75">
      <c r="A419" s="94"/>
      <c r="B419" s="48">
        <v>76</v>
      </c>
      <c r="C419" s="112" t="s">
        <v>438</v>
      </c>
      <c r="D419" s="49">
        <v>5.5</v>
      </c>
      <c r="E419" s="50">
        <v>45764</v>
      </c>
      <c r="F419" s="49">
        <v>2.76</v>
      </c>
    </row>
    <row r="420" spans="1:6" ht="15.75">
      <c r="A420" s="94"/>
      <c r="B420" s="48">
        <v>77</v>
      </c>
      <c r="C420" s="112" t="s">
        <v>438</v>
      </c>
      <c r="D420" s="49">
        <v>4.5999999999999996</v>
      </c>
      <c r="E420" s="50">
        <v>45764</v>
      </c>
      <c r="F420" s="49">
        <v>2.76</v>
      </c>
    </row>
    <row r="421" spans="1:6" ht="15.75">
      <c r="A421" s="94"/>
      <c r="B421" s="48">
        <v>78</v>
      </c>
      <c r="C421" s="112" t="s">
        <v>438</v>
      </c>
      <c r="D421" s="49">
        <v>5.2</v>
      </c>
      <c r="E421" s="50">
        <v>45764</v>
      </c>
      <c r="F421" s="49">
        <v>2.76</v>
      </c>
    </row>
    <row r="422" spans="1:6" ht="15.75">
      <c r="A422" s="94"/>
      <c r="B422" s="48">
        <v>79</v>
      </c>
      <c r="C422" s="112" t="s">
        <v>438</v>
      </c>
      <c r="D422" s="49">
        <v>7.6</v>
      </c>
      <c r="E422" s="50">
        <v>45764</v>
      </c>
      <c r="F422" s="49">
        <v>2.76</v>
      </c>
    </row>
    <row r="423" spans="1:6" ht="15.75">
      <c r="A423" s="94"/>
      <c r="B423" s="48">
        <v>80</v>
      </c>
      <c r="C423" s="112" t="s">
        <v>438</v>
      </c>
      <c r="D423" s="49">
        <v>5.5</v>
      </c>
      <c r="E423" s="50">
        <v>45764</v>
      </c>
      <c r="F423" s="49">
        <v>2.76</v>
      </c>
    </row>
    <row r="424" spans="1:6" ht="15.75">
      <c r="A424" s="94"/>
      <c r="B424" s="48">
        <v>81</v>
      </c>
      <c r="C424" s="112" t="s">
        <v>438</v>
      </c>
      <c r="D424" s="49">
        <v>4.3</v>
      </c>
      <c r="E424" s="50">
        <v>45764</v>
      </c>
      <c r="F424" s="49">
        <v>2.76</v>
      </c>
    </row>
    <row r="425" spans="1:6" ht="15.75">
      <c r="A425" s="94"/>
      <c r="B425" s="48">
        <v>82</v>
      </c>
      <c r="C425" s="112" t="s">
        <v>436</v>
      </c>
      <c r="D425" s="49">
        <v>1.8</v>
      </c>
      <c r="E425" s="50">
        <v>45803</v>
      </c>
      <c r="F425" s="49">
        <v>2.78</v>
      </c>
    </row>
    <row r="426" spans="1:6" ht="15.75">
      <c r="A426" s="94"/>
      <c r="B426" s="48">
        <v>83</v>
      </c>
      <c r="C426" s="112" t="s">
        <v>439</v>
      </c>
      <c r="D426" s="49">
        <v>1.6</v>
      </c>
      <c r="E426" s="50">
        <v>45853</v>
      </c>
      <c r="F426" s="49">
        <v>2.79</v>
      </c>
    </row>
    <row r="427" spans="1:6" ht="15.75">
      <c r="A427" s="94"/>
      <c r="B427" s="48">
        <v>84</v>
      </c>
      <c r="C427" s="112" t="s">
        <v>440</v>
      </c>
      <c r="D427" s="49">
        <v>0.6</v>
      </c>
      <c r="E427" s="50">
        <v>45826</v>
      </c>
      <c r="F427" s="49">
        <v>2.79</v>
      </c>
    </row>
    <row r="428" spans="1:6" ht="15.75">
      <c r="A428" s="94"/>
      <c r="B428" s="48">
        <v>85</v>
      </c>
      <c r="C428" s="112" t="s">
        <v>441</v>
      </c>
      <c r="D428" s="49">
        <v>1.6</v>
      </c>
      <c r="E428" s="50">
        <v>45772</v>
      </c>
      <c r="F428" s="49">
        <v>2.79</v>
      </c>
    </row>
    <row r="429" spans="1:6" ht="15.75">
      <c r="A429" s="94"/>
      <c r="B429" s="48">
        <v>86</v>
      </c>
      <c r="C429" s="112" t="s">
        <v>442</v>
      </c>
      <c r="D429" s="49">
        <v>2.1</v>
      </c>
      <c r="E429" s="50">
        <v>45883</v>
      </c>
      <c r="F429" s="49">
        <v>2.8</v>
      </c>
    </row>
    <row r="430" spans="1:6" ht="15.75">
      <c r="A430" s="94"/>
      <c r="B430" s="48">
        <v>87</v>
      </c>
      <c r="C430" s="124" t="s">
        <v>443</v>
      </c>
      <c r="D430" s="49">
        <v>0.9</v>
      </c>
      <c r="E430" s="50">
        <v>45777</v>
      </c>
      <c r="F430" s="49">
        <v>2.8</v>
      </c>
    </row>
    <row r="431" spans="1:6" ht="15.75">
      <c r="A431" s="94"/>
      <c r="B431" s="48">
        <v>88</v>
      </c>
      <c r="C431" s="124" t="s">
        <v>443</v>
      </c>
      <c r="D431" s="49">
        <v>0.7</v>
      </c>
      <c r="E431" s="50">
        <v>45777</v>
      </c>
      <c r="F431" s="49">
        <v>2.8</v>
      </c>
    </row>
    <row r="432" spans="1:6" ht="15.75">
      <c r="A432" s="94"/>
      <c r="B432" s="48">
        <v>89</v>
      </c>
      <c r="C432" s="124" t="s">
        <v>443</v>
      </c>
      <c r="D432" s="49">
        <v>0.9</v>
      </c>
      <c r="E432" s="50">
        <v>45777</v>
      </c>
      <c r="F432" s="49">
        <v>2.8</v>
      </c>
    </row>
    <row r="433" spans="1:6" ht="15.75">
      <c r="A433" s="94"/>
      <c r="B433" s="48">
        <v>90</v>
      </c>
      <c r="C433" s="112" t="s">
        <v>444</v>
      </c>
      <c r="D433" s="49">
        <v>2.1</v>
      </c>
      <c r="E433" s="50">
        <v>45791</v>
      </c>
      <c r="F433" s="49">
        <v>2.8</v>
      </c>
    </row>
    <row r="434" spans="1:6" ht="15.75">
      <c r="A434" s="94"/>
      <c r="B434" s="48">
        <v>91</v>
      </c>
      <c r="C434" s="112" t="s">
        <v>445</v>
      </c>
      <c r="D434" s="49">
        <v>3.1</v>
      </c>
      <c r="E434" s="50">
        <v>45797</v>
      </c>
      <c r="F434" s="49">
        <v>2.8</v>
      </c>
    </row>
    <row r="435" spans="1:6" ht="15.75">
      <c r="A435" s="94"/>
      <c r="B435" s="48">
        <v>92</v>
      </c>
      <c r="C435" s="124" t="s">
        <v>446</v>
      </c>
      <c r="D435" s="49">
        <v>9.1999999999999993</v>
      </c>
      <c r="E435" s="50">
        <v>45804</v>
      </c>
      <c r="F435" s="49">
        <v>2.8</v>
      </c>
    </row>
    <row r="436" spans="1:6" ht="15.75">
      <c r="A436" s="94"/>
      <c r="B436" s="48">
        <v>93</v>
      </c>
      <c r="C436" s="112" t="s">
        <v>447</v>
      </c>
      <c r="D436" s="49">
        <v>3.8</v>
      </c>
      <c r="E436" s="50">
        <v>45883</v>
      </c>
      <c r="F436" s="49">
        <v>2.8</v>
      </c>
    </row>
    <row r="437" spans="1:6" ht="15.75">
      <c r="A437" s="94"/>
      <c r="B437" s="48">
        <v>94</v>
      </c>
      <c r="C437" s="124" t="s">
        <v>446</v>
      </c>
      <c r="D437" s="49">
        <v>5.3</v>
      </c>
      <c r="E437" s="50">
        <v>45804</v>
      </c>
      <c r="F437" s="49">
        <v>2.8</v>
      </c>
    </row>
    <row r="438" spans="1:6" ht="15.75">
      <c r="A438" s="94"/>
      <c r="B438" s="48">
        <v>95</v>
      </c>
      <c r="C438" s="124" t="s">
        <v>446</v>
      </c>
      <c r="D438" s="49">
        <v>5</v>
      </c>
      <c r="E438" s="50">
        <v>45804</v>
      </c>
      <c r="F438" s="49">
        <v>2.8</v>
      </c>
    </row>
    <row r="439" spans="1:6" ht="15.75">
      <c r="A439" s="94"/>
      <c r="B439" s="48">
        <v>96</v>
      </c>
      <c r="C439" s="112" t="s">
        <v>448</v>
      </c>
      <c r="D439" s="49">
        <v>4.2</v>
      </c>
      <c r="E439" s="50">
        <v>45797</v>
      </c>
      <c r="F439" s="49">
        <v>2.8</v>
      </c>
    </row>
    <row r="440" spans="1:6" ht="15.75">
      <c r="A440" s="94"/>
      <c r="B440" s="48">
        <v>97</v>
      </c>
      <c r="C440" s="112" t="s">
        <v>449</v>
      </c>
      <c r="D440" s="49">
        <v>3.3</v>
      </c>
      <c r="E440" s="50">
        <v>45883</v>
      </c>
      <c r="F440" s="49">
        <v>2.8</v>
      </c>
    </row>
    <row r="441" spans="1:6" ht="15.75">
      <c r="A441" s="94"/>
      <c r="B441" s="48">
        <v>98</v>
      </c>
      <c r="C441" s="112" t="s">
        <v>450</v>
      </c>
      <c r="D441" s="49">
        <v>3.2</v>
      </c>
      <c r="E441" s="50">
        <v>45883</v>
      </c>
      <c r="F441" s="49">
        <v>2.8</v>
      </c>
    </row>
    <row r="442" spans="1:6" ht="15.75">
      <c r="A442" s="94"/>
      <c r="B442" s="48">
        <v>99</v>
      </c>
      <c r="C442" s="112" t="s">
        <v>451</v>
      </c>
      <c r="D442" s="49">
        <v>4.3</v>
      </c>
      <c r="E442" s="51">
        <v>45972</v>
      </c>
      <c r="F442" s="49">
        <v>2.82</v>
      </c>
    </row>
    <row r="443" spans="1:6" ht="15.75">
      <c r="A443" s="94"/>
      <c r="B443" s="48">
        <v>100</v>
      </c>
      <c r="C443" s="112" t="s">
        <v>452</v>
      </c>
      <c r="D443" s="49">
        <v>4.9000000000000004</v>
      </c>
      <c r="E443" s="50">
        <v>45771</v>
      </c>
      <c r="F443" s="49">
        <v>2.83</v>
      </c>
    </row>
    <row r="444" spans="1:6" ht="15.75">
      <c r="A444" s="94"/>
      <c r="B444" s="48">
        <v>101</v>
      </c>
      <c r="C444" s="112" t="s">
        <v>452</v>
      </c>
      <c r="D444" s="49">
        <v>3</v>
      </c>
      <c r="E444" s="50">
        <v>45771</v>
      </c>
      <c r="F444" s="49">
        <v>2.83</v>
      </c>
    </row>
    <row r="445" spans="1:6" ht="15.75">
      <c r="A445" s="94"/>
      <c r="B445" s="48">
        <v>102</v>
      </c>
      <c r="C445" s="112" t="s">
        <v>453</v>
      </c>
      <c r="D445" s="49">
        <v>5.9</v>
      </c>
      <c r="E445" s="50">
        <v>45828</v>
      </c>
      <c r="F445" s="49">
        <v>2.83</v>
      </c>
    </row>
    <row r="446" spans="1:6" ht="15.75">
      <c r="A446" s="94"/>
      <c r="B446" s="48">
        <v>103</v>
      </c>
      <c r="C446" s="124" t="s">
        <v>454</v>
      </c>
      <c r="D446" s="49">
        <v>6.1</v>
      </c>
      <c r="E446" s="50">
        <v>45791</v>
      </c>
      <c r="F446" s="49">
        <v>2.84</v>
      </c>
    </row>
    <row r="447" spans="1:6" ht="15.75">
      <c r="A447" s="94"/>
      <c r="B447" s="48">
        <v>104</v>
      </c>
      <c r="C447" s="112" t="s">
        <v>435</v>
      </c>
      <c r="D447" s="49">
        <v>4.2</v>
      </c>
      <c r="E447" s="50">
        <v>45993</v>
      </c>
      <c r="F447" s="49">
        <v>2.85</v>
      </c>
    </row>
    <row r="448" spans="1:6" ht="15.75">
      <c r="A448" s="94"/>
      <c r="B448" s="48">
        <v>105</v>
      </c>
      <c r="C448" s="112" t="s">
        <v>435</v>
      </c>
      <c r="D448" s="49">
        <v>2.2000000000000002</v>
      </c>
      <c r="E448" s="50">
        <v>45993</v>
      </c>
      <c r="F448" s="49">
        <v>2.84</v>
      </c>
    </row>
    <row r="449" spans="1:6" ht="15.75">
      <c r="A449" s="94"/>
      <c r="B449" s="48">
        <v>106</v>
      </c>
      <c r="C449" s="112" t="s">
        <v>435</v>
      </c>
      <c r="D449" s="49">
        <v>1.7</v>
      </c>
      <c r="E449" s="50">
        <v>45993</v>
      </c>
      <c r="F449" s="49">
        <v>2.84</v>
      </c>
    </row>
    <row r="450" spans="1:6" ht="15.75">
      <c r="A450" s="94"/>
      <c r="B450" s="48">
        <v>107</v>
      </c>
      <c r="C450" s="112" t="s">
        <v>435</v>
      </c>
      <c r="D450" s="49">
        <v>1.2</v>
      </c>
      <c r="E450" s="50">
        <v>45993</v>
      </c>
      <c r="F450" s="49">
        <v>2.84</v>
      </c>
    </row>
    <row r="451" spans="1:6" ht="15.75">
      <c r="A451" s="94"/>
      <c r="B451" s="48">
        <v>108</v>
      </c>
      <c r="C451" s="112" t="s">
        <v>435</v>
      </c>
      <c r="D451" s="49">
        <v>1.2</v>
      </c>
      <c r="E451" s="50">
        <v>45993</v>
      </c>
      <c r="F451" s="49">
        <v>2.84</v>
      </c>
    </row>
    <row r="452" spans="1:6" ht="15.75">
      <c r="A452" s="94"/>
      <c r="B452" s="48">
        <v>109</v>
      </c>
      <c r="C452" s="112" t="s">
        <v>435</v>
      </c>
      <c r="D452" s="49">
        <v>3.3</v>
      </c>
      <c r="E452" s="50">
        <v>45993</v>
      </c>
      <c r="F452" s="49">
        <v>2.84</v>
      </c>
    </row>
    <row r="453" spans="1:6" ht="15.75">
      <c r="A453" s="94"/>
      <c r="B453" s="48">
        <v>110</v>
      </c>
      <c r="C453" s="112" t="s">
        <v>435</v>
      </c>
      <c r="D453" s="49">
        <v>1.2</v>
      </c>
      <c r="E453" s="50">
        <v>45993</v>
      </c>
      <c r="F453" s="49">
        <v>2.84</v>
      </c>
    </row>
    <row r="454" spans="1:6" ht="15.75">
      <c r="A454" s="94"/>
      <c r="B454" s="48">
        <v>111</v>
      </c>
      <c r="C454" s="112" t="s">
        <v>455</v>
      </c>
      <c r="D454" s="49">
        <v>8</v>
      </c>
      <c r="E454" s="50">
        <v>45804</v>
      </c>
      <c r="F454" s="49">
        <v>2.84</v>
      </c>
    </row>
    <row r="455" spans="1:6" ht="15.75">
      <c r="A455" s="94"/>
      <c r="B455" s="48">
        <v>112</v>
      </c>
      <c r="C455" s="112" t="s">
        <v>456</v>
      </c>
      <c r="D455" s="49">
        <v>2.5</v>
      </c>
      <c r="E455" s="50">
        <v>45994</v>
      </c>
      <c r="F455" s="49">
        <v>2.85</v>
      </c>
    </row>
    <row r="456" spans="1:6" ht="15.75">
      <c r="A456" s="94"/>
      <c r="B456" s="48">
        <v>113</v>
      </c>
      <c r="C456" s="112" t="s">
        <v>456</v>
      </c>
      <c r="D456" s="49">
        <v>3.9</v>
      </c>
      <c r="E456" s="50">
        <v>45994</v>
      </c>
      <c r="F456" s="49">
        <v>2.85</v>
      </c>
    </row>
    <row r="457" spans="1:6" ht="15.75">
      <c r="A457" s="94"/>
      <c r="B457" s="48">
        <v>114</v>
      </c>
      <c r="C457" s="124" t="s">
        <v>457</v>
      </c>
      <c r="D457" s="49">
        <v>3.1</v>
      </c>
      <c r="E457" s="50">
        <v>45763</v>
      </c>
      <c r="F457" s="49">
        <v>2.85</v>
      </c>
    </row>
    <row r="458" spans="1:6" ht="15.75">
      <c r="A458" s="94"/>
      <c r="B458" s="48">
        <v>115</v>
      </c>
      <c r="C458" s="112" t="s">
        <v>456</v>
      </c>
      <c r="D458" s="49">
        <v>2.4</v>
      </c>
      <c r="E458" s="50">
        <v>45994</v>
      </c>
      <c r="F458" s="49">
        <v>2.85</v>
      </c>
    </row>
    <row r="459" spans="1:6" ht="15.75">
      <c r="A459" s="94"/>
      <c r="B459" s="48">
        <v>116</v>
      </c>
      <c r="C459" s="112" t="s">
        <v>456</v>
      </c>
      <c r="D459" s="49">
        <v>3.8</v>
      </c>
      <c r="E459" s="50">
        <v>45994</v>
      </c>
      <c r="F459" s="49">
        <v>2.85</v>
      </c>
    </row>
    <row r="460" spans="1:6" ht="15.75">
      <c r="A460" s="94"/>
      <c r="B460" s="48">
        <v>117</v>
      </c>
      <c r="C460" s="124" t="s">
        <v>458</v>
      </c>
      <c r="D460" s="49">
        <v>8.4</v>
      </c>
      <c r="E460" s="50">
        <v>45800</v>
      </c>
      <c r="F460" s="49">
        <v>2.85</v>
      </c>
    </row>
    <row r="461" spans="1:6" ht="15.75">
      <c r="A461" s="94"/>
      <c r="B461" s="48">
        <v>118</v>
      </c>
      <c r="C461" s="112" t="s">
        <v>459</v>
      </c>
      <c r="D461" s="49">
        <v>4.8</v>
      </c>
      <c r="E461" s="50">
        <v>45791</v>
      </c>
      <c r="F461" s="49">
        <v>2.85</v>
      </c>
    </row>
    <row r="462" spans="1:6" ht="15.75">
      <c r="A462" s="94"/>
      <c r="B462" s="48">
        <v>119</v>
      </c>
      <c r="C462" s="112" t="s">
        <v>460</v>
      </c>
      <c r="D462" s="49">
        <v>4.3</v>
      </c>
      <c r="E462" s="50">
        <v>45791</v>
      </c>
      <c r="F462" s="49">
        <v>2.85</v>
      </c>
    </row>
    <row r="463" spans="1:6" ht="15.75">
      <c r="A463" s="94"/>
      <c r="B463" s="48">
        <v>120</v>
      </c>
      <c r="C463" s="112" t="s">
        <v>461</v>
      </c>
      <c r="D463" s="49">
        <v>5.4</v>
      </c>
      <c r="E463" s="50">
        <v>45828</v>
      </c>
      <c r="F463" s="49">
        <v>2.85</v>
      </c>
    </row>
    <row r="464" spans="1:6" ht="15.75">
      <c r="A464" s="94"/>
      <c r="B464" s="48">
        <v>121</v>
      </c>
      <c r="C464" s="124" t="s">
        <v>446</v>
      </c>
      <c r="D464" s="49">
        <v>4.7</v>
      </c>
      <c r="E464" s="50">
        <v>45804</v>
      </c>
      <c r="F464" s="49">
        <v>2.85</v>
      </c>
    </row>
    <row r="465" spans="1:6" ht="15.75">
      <c r="A465" s="94"/>
      <c r="B465" s="48">
        <v>122</v>
      </c>
      <c r="C465" s="124" t="s">
        <v>446</v>
      </c>
      <c r="D465" s="49">
        <v>2.9</v>
      </c>
      <c r="E465" s="50">
        <v>45804</v>
      </c>
      <c r="F465" s="49">
        <v>2.85</v>
      </c>
    </row>
    <row r="466" spans="1:6" ht="15.75">
      <c r="A466" s="94"/>
      <c r="B466" s="48">
        <v>123</v>
      </c>
      <c r="C466" s="124" t="s">
        <v>446</v>
      </c>
      <c r="D466" s="49">
        <v>3.9</v>
      </c>
      <c r="E466" s="50">
        <v>45804</v>
      </c>
      <c r="F466" s="49">
        <v>2.85</v>
      </c>
    </row>
    <row r="467" spans="1:6" ht="15.75">
      <c r="A467" s="94"/>
      <c r="B467" s="48">
        <v>124</v>
      </c>
      <c r="C467" s="124" t="s">
        <v>446</v>
      </c>
      <c r="D467" s="49">
        <v>2.8</v>
      </c>
      <c r="E467" s="50">
        <v>45804</v>
      </c>
      <c r="F467" s="49">
        <v>2.85</v>
      </c>
    </row>
    <row r="468" spans="1:6" ht="15.75">
      <c r="A468" s="94"/>
      <c r="B468" s="48">
        <v>125</v>
      </c>
      <c r="C468" s="124" t="s">
        <v>446</v>
      </c>
      <c r="D468" s="49">
        <v>3.2</v>
      </c>
      <c r="E468" s="50">
        <v>45804</v>
      </c>
      <c r="F468" s="49">
        <v>2.85</v>
      </c>
    </row>
    <row r="469" spans="1:6" ht="15.75">
      <c r="A469" s="94"/>
      <c r="B469" s="48">
        <v>126</v>
      </c>
      <c r="C469" s="124" t="s">
        <v>446</v>
      </c>
      <c r="D469" s="49">
        <v>4.5999999999999996</v>
      </c>
      <c r="E469" s="50">
        <v>45804</v>
      </c>
      <c r="F469" s="49">
        <v>2.85</v>
      </c>
    </row>
    <row r="470" spans="1:6" ht="15.75">
      <c r="A470" s="94"/>
      <c r="B470" s="48">
        <v>127</v>
      </c>
      <c r="C470" s="124" t="s">
        <v>446</v>
      </c>
      <c r="D470" s="49">
        <v>3.1</v>
      </c>
      <c r="E470" s="50">
        <v>45804</v>
      </c>
      <c r="F470" s="49">
        <v>2.85</v>
      </c>
    </row>
    <row r="471" spans="1:6" ht="15.75">
      <c r="A471" s="94"/>
      <c r="B471" s="48">
        <v>128</v>
      </c>
      <c r="C471" s="124" t="s">
        <v>446</v>
      </c>
      <c r="D471" s="49">
        <v>2.7</v>
      </c>
      <c r="E471" s="50">
        <v>45804</v>
      </c>
      <c r="F471" s="49">
        <v>2.85</v>
      </c>
    </row>
    <row r="472" spans="1:6" ht="15.75">
      <c r="A472" s="94"/>
      <c r="B472" s="48">
        <v>129</v>
      </c>
      <c r="C472" s="124" t="s">
        <v>446</v>
      </c>
      <c r="D472" s="49">
        <v>4.5</v>
      </c>
      <c r="E472" s="50">
        <v>45804</v>
      </c>
      <c r="F472" s="49">
        <v>2.85</v>
      </c>
    </row>
    <row r="473" spans="1:6" ht="15.75">
      <c r="A473" s="94"/>
      <c r="B473" s="48">
        <v>130</v>
      </c>
      <c r="C473" s="124" t="s">
        <v>446</v>
      </c>
      <c r="D473" s="49">
        <v>2.8</v>
      </c>
      <c r="E473" s="50">
        <v>45804</v>
      </c>
      <c r="F473" s="49">
        <v>2.85</v>
      </c>
    </row>
    <row r="474" spans="1:6" ht="15.75">
      <c r="A474" s="94"/>
      <c r="B474" s="48">
        <v>131</v>
      </c>
      <c r="C474" s="124" t="s">
        <v>446</v>
      </c>
      <c r="D474" s="49">
        <v>2.7</v>
      </c>
      <c r="E474" s="50">
        <v>45804</v>
      </c>
      <c r="F474" s="49">
        <v>2.85</v>
      </c>
    </row>
    <row r="475" spans="1:6" ht="15.75">
      <c r="A475" s="94"/>
      <c r="B475" s="48">
        <v>132</v>
      </c>
      <c r="C475" s="124" t="s">
        <v>446</v>
      </c>
      <c r="D475" s="49">
        <v>4.4000000000000004</v>
      </c>
      <c r="E475" s="50">
        <v>45804</v>
      </c>
      <c r="F475" s="49">
        <v>2.85</v>
      </c>
    </row>
    <row r="476" spans="1:6" ht="15.75">
      <c r="A476" s="94"/>
      <c r="B476" s="48">
        <v>133</v>
      </c>
      <c r="C476" s="124" t="s">
        <v>446</v>
      </c>
      <c r="D476" s="49">
        <v>2.7</v>
      </c>
      <c r="E476" s="50">
        <v>45804</v>
      </c>
      <c r="F476" s="49">
        <v>2.85</v>
      </c>
    </row>
    <row r="477" spans="1:6" ht="15.75">
      <c r="A477" s="94"/>
      <c r="B477" s="48">
        <v>134</v>
      </c>
      <c r="C477" s="124" t="s">
        <v>446</v>
      </c>
      <c r="D477" s="49">
        <v>2.7</v>
      </c>
      <c r="E477" s="50">
        <v>45804</v>
      </c>
      <c r="F477" s="49">
        <v>2.85</v>
      </c>
    </row>
    <row r="478" spans="1:6" ht="15.75">
      <c r="A478" s="94"/>
      <c r="B478" s="48">
        <v>135</v>
      </c>
      <c r="C478" s="124" t="s">
        <v>446</v>
      </c>
      <c r="D478" s="49">
        <v>3.8</v>
      </c>
      <c r="E478" s="50">
        <v>45804</v>
      </c>
      <c r="F478" s="49">
        <v>2.85</v>
      </c>
    </row>
    <row r="479" spans="1:6" ht="15.75">
      <c r="A479" s="94"/>
      <c r="B479" s="48">
        <v>136</v>
      </c>
      <c r="C479" s="124" t="s">
        <v>458</v>
      </c>
      <c r="D479" s="49">
        <v>2.9</v>
      </c>
      <c r="E479" s="50">
        <v>45800</v>
      </c>
      <c r="F479" s="49">
        <v>2.85</v>
      </c>
    </row>
    <row r="480" spans="1:6" ht="15.75">
      <c r="A480" s="94"/>
      <c r="B480" s="48">
        <v>137</v>
      </c>
      <c r="C480" s="124" t="s">
        <v>446</v>
      </c>
      <c r="D480" s="49">
        <v>3.4</v>
      </c>
      <c r="E480" s="50">
        <v>45804</v>
      </c>
      <c r="F480" s="49">
        <v>2.85</v>
      </c>
    </row>
    <row r="481" spans="1:6" ht="15.75">
      <c r="A481" s="94"/>
      <c r="B481" s="48">
        <v>138</v>
      </c>
      <c r="C481" s="124" t="s">
        <v>446</v>
      </c>
      <c r="D481" s="49">
        <v>4.7</v>
      </c>
      <c r="E481" s="50">
        <v>45804</v>
      </c>
      <c r="F481" s="49">
        <v>2.85</v>
      </c>
    </row>
    <row r="482" spans="1:6" ht="15.75">
      <c r="A482" s="94"/>
      <c r="B482" s="48">
        <v>139</v>
      </c>
      <c r="C482" s="112" t="s">
        <v>462</v>
      </c>
      <c r="D482" s="49">
        <v>2.2999999999999998</v>
      </c>
      <c r="E482" s="51">
        <v>46011</v>
      </c>
      <c r="F482" s="49">
        <v>2.85</v>
      </c>
    </row>
    <row r="483" spans="1:6" ht="15.75">
      <c r="A483" s="94"/>
      <c r="B483" s="48">
        <v>140</v>
      </c>
      <c r="C483" s="112" t="s">
        <v>463</v>
      </c>
      <c r="D483" s="49">
        <v>8.1999999999999993</v>
      </c>
      <c r="E483" s="50">
        <v>45799</v>
      </c>
      <c r="F483" s="49">
        <v>2.86</v>
      </c>
    </row>
    <row r="484" spans="1:6" ht="15.75">
      <c r="A484" s="94"/>
      <c r="B484" s="48">
        <v>141</v>
      </c>
      <c r="C484" s="112" t="s">
        <v>463</v>
      </c>
      <c r="D484" s="49">
        <v>3.4</v>
      </c>
      <c r="E484" s="50">
        <v>45799</v>
      </c>
      <c r="F484" s="49">
        <v>2.86</v>
      </c>
    </row>
    <row r="485" spans="1:6" ht="15.75">
      <c r="A485" s="94"/>
      <c r="B485" s="48">
        <v>142</v>
      </c>
      <c r="C485" s="112" t="s">
        <v>465</v>
      </c>
      <c r="D485" s="49">
        <v>3.9</v>
      </c>
      <c r="E485" s="50">
        <v>45800</v>
      </c>
      <c r="F485" s="49">
        <v>2.86</v>
      </c>
    </row>
    <row r="486" spans="1:6" ht="15.75">
      <c r="A486" s="94"/>
      <c r="B486" s="48">
        <v>143</v>
      </c>
      <c r="C486" s="112" t="s">
        <v>466</v>
      </c>
      <c r="D486" s="49">
        <v>5.8</v>
      </c>
      <c r="E486" s="50">
        <v>45794</v>
      </c>
      <c r="F486" s="49">
        <v>2.86</v>
      </c>
    </row>
    <row r="487" spans="1:6" ht="15.75">
      <c r="A487" s="94"/>
      <c r="B487" s="48">
        <v>144</v>
      </c>
      <c r="C487" s="112" t="s">
        <v>467</v>
      </c>
      <c r="D487" s="49">
        <v>1.5</v>
      </c>
      <c r="E487" s="50">
        <v>45902</v>
      </c>
      <c r="F487" s="49">
        <v>2.87</v>
      </c>
    </row>
    <row r="488" spans="1:6" ht="15.75">
      <c r="A488" s="94"/>
      <c r="B488" s="48">
        <v>145</v>
      </c>
      <c r="C488" s="112" t="s">
        <v>465</v>
      </c>
      <c r="D488" s="49">
        <v>4</v>
      </c>
      <c r="E488" s="50">
        <v>45800</v>
      </c>
      <c r="F488" s="49">
        <v>2.87</v>
      </c>
    </row>
    <row r="489" spans="1:6" ht="15.75">
      <c r="A489" s="94"/>
      <c r="B489" s="48">
        <v>146</v>
      </c>
      <c r="C489" s="112" t="s">
        <v>465</v>
      </c>
      <c r="D489" s="49">
        <v>3.5</v>
      </c>
      <c r="E489" s="50">
        <v>45800</v>
      </c>
      <c r="F489" s="49">
        <v>2.87</v>
      </c>
    </row>
    <row r="490" spans="1:6" ht="15.75">
      <c r="A490" s="94"/>
      <c r="B490" s="48">
        <v>147</v>
      </c>
      <c r="C490" s="112" t="s">
        <v>468</v>
      </c>
      <c r="D490" s="49">
        <v>2.4</v>
      </c>
      <c r="E490" s="50">
        <v>45902</v>
      </c>
      <c r="F490" s="49">
        <v>2.87</v>
      </c>
    </row>
    <row r="491" spans="1:6" ht="15.75">
      <c r="A491" s="94"/>
      <c r="B491" s="48">
        <v>148</v>
      </c>
      <c r="C491" s="112" t="s">
        <v>469</v>
      </c>
      <c r="D491" s="49">
        <v>2.2000000000000002</v>
      </c>
      <c r="E491" s="50">
        <v>45902</v>
      </c>
      <c r="F491" s="49">
        <v>2.87</v>
      </c>
    </row>
    <row r="492" spans="1:6" ht="15.75">
      <c r="A492" s="94"/>
      <c r="B492" s="48">
        <v>149</v>
      </c>
      <c r="C492" s="112" t="s">
        <v>435</v>
      </c>
      <c r="D492" s="49">
        <v>1.7</v>
      </c>
      <c r="E492" s="50">
        <v>45993</v>
      </c>
      <c r="F492" s="49">
        <v>2.87</v>
      </c>
    </row>
    <row r="493" spans="1:6" ht="15.75">
      <c r="A493" s="94"/>
      <c r="B493" s="48">
        <v>150</v>
      </c>
      <c r="C493" s="112" t="s">
        <v>470</v>
      </c>
      <c r="D493" s="49">
        <v>2.7</v>
      </c>
      <c r="E493" s="50">
        <v>45902</v>
      </c>
      <c r="F493" s="49">
        <v>2.87</v>
      </c>
    </row>
    <row r="494" spans="1:6" ht="15.75">
      <c r="A494" s="94"/>
      <c r="B494" s="48">
        <v>151</v>
      </c>
      <c r="C494" s="112" t="s">
        <v>471</v>
      </c>
      <c r="D494" s="49">
        <v>2.5</v>
      </c>
      <c r="E494" s="50">
        <v>45801</v>
      </c>
      <c r="F494" s="49">
        <v>2.87</v>
      </c>
    </row>
    <row r="495" spans="1:6" ht="15.75">
      <c r="A495" s="94"/>
      <c r="B495" s="48">
        <v>152</v>
      </c>
      <c r="C495" s="112" t="s">
        <v>472</v>
      </c>
      <c r="D495" s="49">
        <v>1.9</v>
      </c>
      <c r="E495" s="50">
        <v>45797</v>
      </c>
      <c r="F495" s="49">
        <v>2.88</v>
      </c>
    </row>
    <row r="496" spans="1:6" ht="15.75">
      <c r="A496" s="94"/>
      <c r="B496" s="48">
        <v>153</v>
      </c>
      <c r="C496" s="112" t="s">
        <v>472</v>
      </c>
      <c r="D496" s="49">
        <v>2.2000000000000002</v>
      </c>
      <c r="E496" s="50">
        <v>45797</v>
      </c>
      <c r="F496" s="49">
        <v>2.88</v>
      </c>
    </row>
    <row r="497" spans="1:6" ht="15.75">
      <c r="A497" s="94"/>
      <c r="B497" s="48">
        <v>154</v>
      </c>
      <c r="C497" s="112" t="s">
        <v>472</v>
      </c>
      <c r="D497" s="49">
        <v>0.8</v>
      </c>
      <c r="E497" s="50">
        <v>45808</v>
      </c>
      <c r="F497" s="49">
        <v>2.88</v>
      </c>
    </row>
    <row r="498" spans="1:6" ht="15.75">
      <c r="A498" s="94"/>
      <c r="B498" s="48">
        <v>155</v>
      </c>
      <c r="C498" s="112" t="s">
        <v>472</v>
      </c>
      <c r="D498" s="49">
        <v>1.4</v>
      </c>
      <c r="E498" s="50">
        <v>45797</v>
      </c>
      <c r="F498" s="49">
        <v>2.88</v>
      </c>
    </row>
    <row r="499" spans="1:6" ht="15.75">
      <c r="A499" s="94"/>
      <c r="B499" s="48">
        <v>156</v>
      </c>
      <c r="C499" s="112" t="s">
        <v>473</v>
      </c>
      <c r="D499" s="49">
        <v>2.5</v>
      </c>
      <c r="E499" s="50">
        <v>45812</v>
      </c>
      <c r="F499" s="49">
        <v>2.88</v>
      </c>
    </row>
    <row r="500" spans="1:6" ht="15.75">
      <c r="A500" s="94"/>
      <c r="B500" s="48">
        <v>157</v>
      </c>
      <c r="C500" s="124" t="s">
        <v>474</v>
      </c>
      <c r="D500" s="49">
        <v>1.8</v>
      </c>
      <c r="E500" s="50">
        <v>45797</v>
      </c>
      <c r="F500" s="49">
        <v>2.88</v>
      </c>
    </row>
    <row r="501" spans="1:6" ht="15.75">
      <c r="A501" s="94"/>
      <c r="B501" s="48">
        <v>158</v>
      </c>
      <c r="C501" s="124" t="s">
        <v>475</v>
      </c>
      <c r="D501" s="49">
        <v>1.3</v>
      </c>
      <c r="E501" s="50">
        <v>45801</v>
      </c>
      <c r="F501" s="49">
        <v>2.88</v>
      </c>
    </row>
    <row r="502" spans="1:6" ht="15.75">
      <c r="A502" s="94"/>
      <c r="B502" s="48">
        <v>159</v>
      </c>
      <c r="C502" s="112" t="s">
        <v>476</v>
      </c>
      <c r="D502" s="49">
        <v>1</v>
      </c>
      <c r="E502" s="50">
        <v>45801</v>
      </c>
      <c r="F502" s="49">
        <v>2.88</v>
      </c>
    </row>
    <row r="503" spans="1:6" ht="15.75">
      <c r="A503" s="94"/>
      <c r="B503" s="48">
        <v>160</v>
      </c>
      <c r="C503" s="124" t="s">
        <v>477</v>
      </c>
      <c r="D503" s="49">
        <v>3.3</v>
      </c>
      <c r="E503" s="50">
        <v>45796</v>
      </c>
      <c r="F503" s="49">
        <v>2.88</v>
      </c>
    </row>
    <row r="504" spans="1:6" ht="15.75">
      <c r="A504" s="94"/>
      <c r="B504" s="48">
        <v>161</v>
      </c>
      <c r="C504" s="112" t="s">
        <v>478</v>
      </c>
      <c r="D504" s="49">
        <v>2.7</v>
      </c>
      <c r="E504" s="50">
        <v>45817</v>
      </c>
      <c r="F504" s="49">
        <v>2.88</v>
      </c>
    </row>
    <row r="505" spans="1:6" ht="31.5">
      <c r="A505" s="94"/>
      <c r="B505" s="48">
        <v>162</v>
      </c>
      <c r="C505" s="112" t="s">
        <v>479</v>
      </c>
      <c r="D505" s="49">
        <v>1.5</v>
      </c>
      <c r="E505" s="50">
        <v>45827</v>
      </c>
      <c r="F505" s="49">
        <v>2.88</v>
      </c>
    </row>
    <row r="506" spans="1:6" ht="31.5">
      <c r="A506" s="94"/>
      <c r="B506" s="48">
        <v>163</v>
      </c>
      <c r="C506" s="112" t="s">
        <v>480</v>
      </c>
      <c r="D506" s="49">
        <v>1.4</v>
      </c>
      <c r="E506" s="50">
        <v>45827</v>
      </c>
      <c r="F506" s="49">
        <v>2.88</v>
      </c>
    </row>
    <row r="507" spans="1:6" ht="31.5">
      <c r="A507" s="94"/>
      <c r="B507" s="48">
        <v>164</v>
      </c>
      <c r="C507" s="112" t="s">
        <v>481</v>
      </c>
      <c r="D507" s="49">
        <v>4.4000000000000004</v>
      </c>
      <c r="E507" s="50">
        <v>45827</v>
      </c>
      <c r="F507" s="49">
        <v>2.88</v>
      </c>
    </row>
    <row r="508" spans="1:6" ht="15.75">
      <c r="A508" s="94"/>
      <c r="B508" s="48">
        <v>165</v>
      </c>
      <c r="C508" s="112" t="s">
        <v>472</v>
      </c>
      <c r="D508" s="49">
        <v>2.4</v>
      </c>
      <c r="E508" s="50">
        <v>45808</v>
      </c>
      <c r="F508" s="49">
        <v>2.88</v>
      </c>
    </row>
    <row r="509" spans="1:6" ht="15.75">
      <c r="A509" s="94"/>
      <c r="B509" s="48">
        <v>166</v>
      </c>
      <c r="C509" s="112" t="s">
        <v>472</v>
      </c>
      <c r="D509" s="49">
        <v>1.2</v>
      </c>
      <c r="E509" s="50">
        <v>45797</v>
      </c>
      <c r="F509" s="49">
        <v>2.88</v>
      </c>
    </row>
    <row r="510" spans="1:6" ht="15.75">
      <c r="A510" s="94"/>
      <c r="B510" s="48">
        <v>167</v>
      </c>
      <c r="C510" s="112" t="s">
        <v>465</v>
      </c>
      <c r="D510" s="49">
        <v>4.0999999999999996</v>
      </c>
      <c r="E510" s="50">
        <v>45800</v>
      </c>
      <c r="F510" s="49">
        <v>2.89</v>
      </c>
    </row>
    <row r="511" spans="1:6" ht="15.75">
      <c r="A511" s="94"/>
      <c r="B511" s="48">
        <v>168</v>
      </c>
      <c r="C511" s="112" t="s">
        <v>482</v>
      </c>
      <c r="D511" s="49">
        <v>2.4</v>
      </c>
      <c r="E511" s="50">
        <v>45801</v>
      </c>
      <c r="F511" s="49">
        <v>2.89</v>
      </c>
    </row>
    <row r="512" spans="1:6" ht="15.75">
      <c r="A512" s="94"/>
      <c r="B512" s="48">
        <v>169</v>
      </c>
      <c r="C512" s="112" t="s">
        <v>471</v>
      </c>
      <c r="D512" s="49">
        <v>4.0999999999999996</v>
      </c>
      <c r="E512" s="50">
        <v>45801</v>
      </c>
      <c r="F512" s="49">
        <v>2.89</v>
      </c>
    </row>
    <row r="513" spans="1:6" ht="15.75">
      <c r="A513" s="94"/>
      <c r="B513" s="48">
        <v>170</v>
      </c>
      <c r="C513" s="112" t="s">
        <v>471</v>
      </c>
      <c r="D513" s="49">
        <v>1.3</v>
      </c>
      <c r="E513" s="50">
        <v>45801</v>
      </c>
      <c r="F513" s="49">
        <v>2.89</v>
      </c>
    </row>
    <row r="514" spans="1:6" ht="15.75">
      <c r="A514" s="94"/>
      <c r="B514" s="48">
        <v>171</v>
      </c>
      <c r="C514" s="124" t="s">
        <v>483</v>
      </c>
      <c r="D514" s="49">
        <v>13</v>
      </c>
      <c r="E514" s="50">
        <v>45786</v>
      </c>
      <c r="F514" s="49">
        <v>2.9</v>
      </c>
    </row>
    <row r="515" spans="1:6" ht="15.75">
      <c r="A515" s="94"/>
      <c r="B515" s="48">
        <v>172</v>
      </c>
      <c r="C515" s="112" t="s">
        <v>484</v>
      </c>
      <c r="D515" s="49">
        <v>2.4</v>
      </c>
      <c r="E515" s="50">
        <v>45814</v>
      </c>
      <c r="F515" s="49">
        <v>2.9</v>
      </c>
    </row>
    <row r="516" spans="1:6" ht="15.75">
      <c r="A516" s="94"/>
      <c r="B516" s="48">
        <v>173</v>
      </c>
      <c r="C516" s="112" t="s">
        <v>485</v>
      </c>
      <c r="D516" s="49">
        <v>5.8</v>
      </c>
      <c r="E516" s="50">
        <v>45899</v>
      </c>
      <c r="F516" s="49">
        <v>2.9</v>
      </c>
    </row>
    <row r="517" spans="1:6" ht="15.75">
      <c r="A517" s="94"/>
      <c r="B517" s="48">
        <v>174</v>
      </c>
      <c r="C517" s="112" t="s">
        <v>485</v>
      </c>
      <c r="D517" s="49">
        <v>7.9</v>
      </c>
      <c r="E517" s="50">
        <v>45899</v>
      </c>
      <c r="F517" s="49">
        <v>2.9</v>
      </c>
    </row>
    <row r="518" spans="1:6" ht="15.75">
      <c r="A518" s="94"/>
      <c r="B518" s="48">
        <v>175</v>
      </c>
      <c r="C518" s="112" t="s">
        <v>485</v>
      </c>
      <c r="D518" s="49">
        <v>6.7</v>
      </c>
      <c r="E518" s="50">
        <v>45899</v>
      </c>
      <c r="F518" s="49">
        <v>2.9</v>
      </c>
    </row>
    <row r="519" spans="1:6" ht="15.75">
      <c r="A519" s="94"/>
      <c r="B519" s="48">
        <v>176</v>
      </c>
      <c r="C519" s="112" t="s">
        <v>485</v>
      </c>
      <c r="D519" s="49">
        <v>7.3</v>
      </c>
      <c r="E519" s="50">
        <v>45899</v>
      </c>
      <c r="F519" s="49">
        <v>2.9</v>
      </c>
    </row>
    <row r="520" spans="1:6" ht="15.75">
      <c r="A520" s="94"/>
      <c r="B520" s="48">
        <v>177</v>
      </c>
      <c r="C520" s="112" t="s">
        <v>486</v>
      </c>
      <c r="D520" s="49">
        <v>2.9</v>
      </c>
      <c r="E520" s="50">
        <v>45783</v>
      </c>
      <c r="F520" s="49">
        <v>2.9</v>
      </c>
    </row>
    <row r="521" spans="1:6" ht="15.75">
      <c r="A521" s="94"/>
      <c r="B521" s="48">
        <v>178</v>
      </c>
      <c r="C521" s="112" t="s">
        <v>486</v>
      </c>
      <c r="D521" s="49">
        <v>1.6</v>
      </c>
      <c r="E521" s="50">
        <v>45783</v>
      </c>
      <c r="F521" s="49">
        <v>2.9</v>
      </c>
    </row>
    <row r="522" spans="1:6" ht="15.75">
      <c r="A522" s="94"/>
      <c r="B522" s="48">
        <v>179</v>
      </c>
      <c r="C522" s="112" t="s">
        <v>486</v>
      </c>
      <c r="D522" s="49">
        <v>1.1000000000000001</v>
      </c>
      <c r="E522" s="50">
        <v>45783</v>
      </c>
      <c r="F522" s="49">
        <v>2.9</v>
      </c>
    </row>
    <row r="523" spans="1:6" ht="15.75">
      <c r="A523" s="94"/>
      <c r="B523" s="48">
        <v>180</v>
      </c>
      <c r="C523" s="112" t="s">
        <v>486</v>
      </c>
      <c r="D523" s="49">
        <v>1.3</v>
      </c>
      <c r="E523" s="50">
        <v>45783</v>
      </c>
      <c r="F523" s="49">
        <v>2.9</v>
      </c>
    </row>
    <row r="524" spans="1:6" ht="15.75">
      <c r="A524" s="94"/>
      <c r="B524" s="48">
        <v>181</v>
      </c>
      <c r="C524" s="112" t="s">
        <v>486</v>
      </c>
      <c r="D524" s="49">
        <v>4.2</v>
      </c>
      <c r="E524" s="50">
        <v>45783</v>
      </c>
      <c r="F524" s="49">
        <v>2.9</v>
      </c>
    </row>
    <row r="525" spans="1:6" ht="15.75">
      <c r="A525" s="94"/>
      <c r="B525" s="48">
        <v>182</v>
      </c>
      <c r="C525" s="112" t="s">
        <v>486</v>
      </c>
      <c r="D525" s="49">
        <v>1.3</v>
      </c>
      <c r="E525" s="50">
        <v>45783</v>
      </c>
      <c r="F525" s="49">
        <v>2.9</v>
      </c>
    </row>
    <row r="526" spans="1:6" ht="15.75">
      <c r="A526" s="94"/>
      <c r="B526" s="48">
        <v>183</v>
      </c>
      <c r="C526" s="112" t="s">
        <v>486</v>
      </c>
      <c r="D526" s="49">
        <v>1.4</v>
      </c>
      <c r="E526" s="50">
        <v>45783</v>
      </c>
      <c r="F526" s="49">
        <v>2.9</v>
      </c>
    </row>
    <row r="527" spans="1:6" ht="15.75">
      <c r="A527" s="94"/>
      <c r="B527" s="48">
        <v>184</v>
      </c>
      <c r="C527" s="112" t="s">
        <v>486</v>
      </c>
      <c r="D527" s="49">
        <v>1.4</v>
      </c>
      <c r="E527" s="50">
        <v>45783</v>
      </c>
      <c r="F527" s="49">
        <v>2.9</v>
      </c>
    </row>
    <row r="528" spans="1:6" ht="15.75">
      <c r="A528" s="94"/>
      <c r="B528" s="48">
        <v>185</v>
      </c>
      <c r="C528" s="112" t="s">
        <v>486</v>
      </c>
      <c r="D528" s="49">
        <v>3.9</v>
      </c>
      <c r="E528" s="50">
        <v>45783</v>
      </c>
      <c r="F528" s="49">
        <v>2.9</v>
      </c>
    </row>
    <row r="529" spans="1:6" ht="15.75">
      <c r="A529" s="94"/>
      <c r="B529" s="48">
        <v>186</v>
      </c>
      <c r="C529" s="112" t="s">
        <v>486</v>
      </c>
      <c r="D529" s="49">
        <v>1.1000000000000001</v>
      </c>
      <c r="E529" s="50">
        <v>45783</v>
      </c>
      <c r="F529" s="49">
        <v>2.9</v>
      </c>
    </row>
    <row r="530" spans="1:6" ht="15.75">
      <c r="A530" s="94"/>
      <c r="B530" s="48">
        <v>187</v>
      </c>
      <c r="C530" s="112" t="s">
        <v>486</v>
      </c>
      <c r="D530" s="49">
        <v>1.2</v>
      </c>
      <c r="E530" s="50">
        <v>45783</v>
      </c>
      <c r="F530" s="49">
        <v>2.9</v>
      </c>
    </row>
    <row r="531" spans="1:6" ht="15.75">
      <c r="A531" s="94"/>
      <c r="B531" s="48">
        <v>188</v>
      </c>
      <c r="C531" s="112" t="s">
        <v>486</v>
      </c>
      <c r="D531" s="49">
        <v>1.1000000000000001</v>
      </c>
      <c r="E531" s="50">
        <v>45783</v>
      </c>
      <c r="F531" s="49">
        <v>2.9</v>
      </c>
    </row>
    <row r="532" spans="1:6" ht="15.75">
      <c r="A532" s="94"/>
      <c r="B532" s="48">
        <v>189</v>
      </c>
      <c r="C532" s="112" t="s">
        <v>486</v>
      </c>
      <c r="D532" s="49">
        <v>1.2</v>
      </c>
      <c r="E532" s="50">
        <v>45783</v>
      </c>
      <c r="F532" s="49">
        <v>2.9</v>
      </c>
    </row>
    <row r="533" spans="1:6" ht="15.75">
      <c r="A533" s="94"/>
      <c r="B533" s="48">
        <v>190</v>
      </c>
      <c r="C533" s="112" t="s">
        <v>486</v>
      </c>
      <c r="D533" s="49">
        <v>2.7</v>
      </c>
      <c r="E533" s="50">
        <v>45783</v>
      </c>
      <c r="F533" s="49">
        <v>2.9</v>
      </c>
    </row>
    <row r="534" spans="1:6" ht="15.75">
      <c r="A534" s="94"/>
      <c r="B534" s="48">
        <v>191</v>
      </c>
      <c r="C534" s="112" t="s">
        <v>486</v>
      </c>
      <c r="D534" s="49">
        <v>2</v>
      </c>
      <c r="E534" s="50">
        <v>45783</v>
      </c>
      <c r="F534" s="49">
        <v>2.9</v>
      </c>
    </row>
    <row r="535" spans="1:6" ht="15.75">
      <c r="A535" s="94"/>
      <c r="B535" s="48">
        <v>192</v>
      </c>
      <c r="C535" s="112" t="s">
        <v>486</v>
      </c>
      <c r="D535" s="49">
        <v>2.7</v>
      </c>
      <c r="E535" s="50">
        <v>45783</v>
      </c>
      <c r="F535" s="49">
        <v>2.9</v>
      </c>
    </row>
    <row r="536" spans="1:6" ht="15.75">
      <c r="A536" s="94"/>
      <c r="B536" s="48">
        <v>193</v>
      </c>
      <c r="C536" s="112" t="s">
        <v>487</v>
      </c>
      <c r="D536" s="49">
        <v>3.2</v>
      </c>
      <c r="E536" s="50">
        <v>45863</v>
      </c>
      <c r="F536" s="49">
        <v>2.9</v>
      </c>
    </row>
    <row r="537" spans="1:6" ht="15.75">
      <c r="A537" s="94"/>
      <c r="B537" s="48">
        <v>194</v>
      </c>
      <c r="C537" s="112" t="s">
        <v>488</v>
      </c>
      <c r="D537" s="49">
        <v>0.9</v>
      </c>
      <c r="E537" s="50">
        <v>45899</v>
      </c>
      <c r="F537" s="49">
        <v>2.9</v>
      </c>
    </row>
    <row r="538" spans="1:6" ht="15.75">
      <c r="A538" s="94"/>
      <c r="B538" s="48">
        <v>195</v>
      </c>
      <c r="C538" s="112" t="s">
        <v>488</v>
      </c>
      <c r="D538" s="49">
        <v>2.5</v>
      </c>
      <c r="E538" s="50">
        <v>45899</v>
      </c>
      <c r="F538" s="49">
        <v>2.9</v>
      </c>
    </row>
    <row r="539" spans="1:6" ht="15.75">
      <c r="A539" s="94"/>
      <c r="B539" s="48">
        <v>196</v>
      </c>
      <c r="C539" s="112" t="s">
        <v>488</v>
      </c>
      <c r="D539" s="49">
        <v>1.6</v>
      </c>
      <c r="E539" s="50">
        <v>45899</v>
      </c>
      <c r="F539" s="49">
        <v>2.9</v>
      </c>
    </row>
    <row r="540" spans="1:6" ht="15.75">
      <c r="A540" s="94"/>
      <c r="B540" s="48">
        <v>197</v>
      </c>
      <c r="C540" s="112" t="s">
        <v>488</v>
      </c>
      <c r="D540" s="49">
        <v>1.1000000000000001</v>
      </c>
      <c r="E540" s="50">
        <v>45899</v>
      </c>
      <c r="F540" s="49">
        <v>2.9</v>
      </c>
    </row>
    <row r="541" spans="1:6" ht="15.75">
      <c r="A541" s="94"/>
      <c r="B541" s="48">
        <v>198</v>
      </c>
      <c r="C541" s="112" t="s">
        <v>488</v>
      </c>
      <c r="D541" s="49">
        <v>0.9</v>
      </c>
      <c r="E541" s="50">
        <v>45899</v>
      </c>
      <c r="F541" s="49">
        <v>2.9</v>
      </c>
    </row>
    <row r="542" spans="1:6" ht="15.75">
      <c r="A542" s="94"/>
      <c r="B542" s="48">
        <v>199</v>
      </c>
      <c r="C542" s="112" t="s">
        <v>488</v>
      </c>
      <c r="D542" s="49">
        <v>1.3</v>
      </c>
      <c r="E542" s="50">
        <v>45899</v>
      </c>
      <c r="F542" s="49">
        <v>2.9</v>
      </c>
    </row>
    <row r="543" spans="1:6" ht="15.75">
      <c r="A543" s="94"/>
      <c r="B543" s="48">
        <v>200</v>
      </c>
      <c r="C543" s="112" t="s">
        <v>489</v>
      </c>
      <c r="D543" s="49">
        <v>3</v>
      </c>
      <c r="E543" s="50">
        <v>45828</v>
      </c>
      <c r="F543" s="49">
        <v>2.9</v>
      </c>
    </row>
    <row r="544" spans="1:6" ht="15.75">
      <c r="A544" s="94"/>
      <c r="B544" s="48">
        <v>201</v>
      </c>
      <c r="C544" s="112" t="s">
        <v>490</v>
      </c>
      <c r="D544" s="49">
        <v>3.1</v>
      </c>
      <c r="E544" s="50">
        <v>45828</v>
      </c>
      <c r="F544" s="49">
        <v>2.9</v>
      </c>
    </row>
    <row r="545" spans="1:6" ht="15.75">
      <c r="A545" s="94"/>
      <c r="B545" s="48">
        <v>202</v>
      </c>
      <c r="C545" s="112" t="s">
        <v>491</v>
      </c>
      <c r="D545" s="49">
        <v>3.1</v>
      </c>
      <c r="E545" s="50">
        <v>45828</v>
      </c>
      <c r="F545" s="49">
        <v>2.9</v>
      </c>
    </row>
    <row r="546" spans="1:6" ht="15.75">
      <c r="A546" s="94"/>
      <c r="B546" s="48">
        <v>203</v>
      </c>
      <c r="C546" s="112" t="s">
        <v>486</v>
      </c>
      <c r="D546" s="49">
        <v>2</v>
      </c>
      <c r="E546" s="50">
        <v>45783</v>
      </c>
      <c r="F546" s="49">
        <v>2.9</v>
      </c>
    </row>
    <row r="547" spans="1:6" ht="15.75">
      <c r="A547" s="94"/>
      <c r="B547" s="48">
        <v>204</v>
      </c>
      <c r="C547" s="112" t="s">
        <v>486</v>
      </c>
      <c r="D547" s="49">
        <v>2.5</v>
      </c>
      <c r="E547" s="50">
        <v>45783</v>
      </c>
      <c r="F547" s="49">
        <v>2.9</v>
      </c>
    </row>
    <row r="548" spans="1:6" ht="15.75">
      <c r="A548" s="94"/>
      <c r="B548" s="48">
        <v>205</v>
      </c>
      <c r="C548" s="112" t="s">
        <v>486</v>
      </c>
      <c r="D548" s="49">
        <v>2.1</v>
      </c>
      <c r="E548" s="50">
        <v>45783</v>
      </c>
      <c r="F548" s="49">
        <v>2.9</v>
      </c>
    </row>
    <row r="549" spans="1:6" ht="15.75">
      <c r="A549" s="94"/>
      <c r="B549" s="48">
        <v>206</v>
      </c>
      <c r="C549" s="112" t="s">
        <v>486</v>
      </c>
      <c r="D549" s="49">
        <v>1.7</v>
      </c>
      <c r="E549" s="50">
        <v>45783</v>
      </c>
      <c r="F549" s="49">
        <v>2.9</v>
      </c>
    </row>
    <row r="550" spans="1:6" ht="15.75">
      <c r="A550" s="94"/>
      <c r="B550" s="48">
        <v>207</v>
      </c>
      <c r="C550" s="112" t="s">
        <v>486</v>
      </c>
      <c r="D550" s="49">
        <v>2</v>
      </c>
      <c r="E550" s="50">
        <v>45783</v>
      </c>
      <c r="F550" s="49">
        <v>2.9</v>
      </c>
    </row>
    <row r="551" spans="1:6" ht="15.75">
      <c r="A551" s="94"/>
      <c r="B551" s="48">
        <v>208</v>
      </c>
      <c r="C551" s="112" t="s">
        <v>486</v>
      </c>
      <c r="D551" s="49">
        <v>2.5</v>
      </c>
      <c r="E551" s="50">
        <v>45783</v>
      </c>
      <c r="F551" s="49">
        <v>2.9</v>
      </c>
    </row>
    <row r="552" spans="1:6" ht="15.75">
      <c r="A552" s="94"/>
      <c r="B552" s="48">
        <v>209</v>
      </c>
      <c r="C552" s="112" t="s">
        <v>486</v>
      </c>
      <c r="D552" s="49">
        <v>1.8</v>
      </c>
      <c r="E552" s="50">
        <v>45783</v>
      </c>
      <c r="F552" s="49">
        <v>2.9</v>
      </c>
    </row>
    <row r="553" spans="1:6" ht="15.75">
      <c r="A553" s="94"/>
      <c r="B553" s="48">
        <v>210</v>
      </c>
      <c r="C553" s="112" t="s">
        <v>486</v>
      </c>
      <c r="D553" s="49">
        <v>1.9</v>
      </c>
      <c r="E553" s="50">
        <v>45783</v>
      </c>
      <c r="F553" s="49">
        <v>2.9</v>
      </c>
    </row>
    <row r="554" spans="1:6" ht="15.75">
      <c r="A554" s="94"/>
      <c r="B554" s="48">
        <v>211</v>
      </c>
      <c r="C554" s="112" t="s">
        <v>486</v>
      </c>
      <c r="D554" s="49">
        <v>2.5</v>
      </c>
      <c r="E554" s="50">
        <v>45783</v>
      </c>
      <c r="F554" s="49">
        <v>2.9</v>
      </c>
    </row>
    <row r="555" spans="1:6" ht="15.75">
      <c r="A555" s="94"/>
      <c r="B555" s="48">
        <v>212</v>
      </c>
      <c r="C555" s="112" t="s">
        <v>486</v>
      </c>
      <c r="D555" s="49">
        <v>2.7</v>
      </c>
      <c r="E555" s="50">
        <v>45783</v>
      </c>
      <c r="F555" s="49">
        <v>2.9</v>
      </c>
    </row>
    <row r="556" spans="1:6" ht="15.75">
      <c r="A556" s="94"/>
      <c r="B556" s="48">
        <v>213</v>
      </c>
      <c r="C556" s="112" t="s">
        <v>486</v>
      </c>
      <c r="D556" s="49">
        <v>1.7</v>
      </c>
      <c r="E556" s="50">
        <v>45783</v>
      </c>
      <c r="F556" s="49">
        <v>2.9</v>
      </c>
    </row>
    <row r="557" spans="1:6" ht="15.75">
      <c r="A557" s="94"/>
      <c r="B557" s="48">
        <v>214</v>
      </c>
      <c r="C557" s="112" t="s">
        <v>492</v>
      </c>
      <c r="D557" s="49">
        <v>3.5</v>
      </c>
      <c r="E557" s="50">
        <v>45899</v>
      </c>
      <c r="F557" s="49">
        <v>2.9</v>
      </c>
    </row>
    <row r="558" spans="1:6" ht="15.75">
      <c r="A558" s="94"/>
      <c r="B558" s="48">
        <v>215</v>
      </c>
      <c r="C558" s="112" t="s">
        <v>492</v>
      </c>
      <c r="D558" s="49">
        <v>6.3</v>
      </c>
      <c r="E558" s="50">
        <v>45899</v>
      </c>
      <c r="F558" s="49">
        <v>2.9</v>
      </c>
    </row>
    <row r="559" spans="1:6" ht="15.75">
      <c r="A559" s="94"/>
      <c r="B559" s="48">
        <v>216</v>
      </c>
      <c r="C559" s="112" t="s">
        <v>486</v>
      </c>
      <c r="D559" s="49">
        <v>3</v>
      </c>
      <c r="E559" s="50">
        <v>45783</v>
      </c>
      <c r="F559" s="49">
        <v>2.9</v>
      </c>
    </row>
    <row r="560" spans="1:6" ht="15.75">
      <c r="A560" s="94"/>
      <c r="B560" s="48">
        <v>217</v>
      </c>
      <c r="C560" s="112" t="s">
        <v>493</v>
      </c>
      <c r="D560" s="49">
        <v>5.7</v>
      </c>
      <c r="E560" s="50">
        <v>45796</v>
      </c>
      <c r="F560" s="49">
        <v>2.9</v>
      </c>
    </row>
    <row r="561" spans="1:6" ht="15.75">
      <c r="A561" s="94"/>
      <c r="B561" s="48">
        <v>218</v>
      </c>
      <c r="C561" s="112" t="s">
        <v>493</v>
      </c>
      <c r="D561" s="49">
        <v>6.4</v>
      </c>
      <c r="E561" s="50">
        <v>45796</v>
      </c>
      <c r="F561" s="49">
        <v>2.9</v>
      </c>
    </row>
    <row r="562" spans="1:6" ht="15.75">
      <c r="A562" s="94"/>
      <c r="B562" s="48">
        <v>219</v>
      </c>
      <c r="C562" s="124" t="s">
        <v>494</v>
      </c>
      <c r="D562" s="49">
        <v>6.1</v>
      </c>
      <c r="E562" s="50">
        <v>45798</v>
      </c>
      <c r="F562" s="49">
        <v>2.9</v>
      </c>
    </row>
    <row r="563" spans="1:6" ht="15.75">
      <c r="A563" s="94"/>
      <c r="B563" s="48">
        <v>220</v>
      </c>
      <c r="C563" s="112" t="s">
        <v>495</v>
      </c>
      <c r="D563" s="49">
        <v>8.6</v>
      </c>
      <c r="E563" s="50">
        <v>45777</v>
      </c>
      <c r="F563" s="49">
        <v>2.91</v>
      </c>
    </row>
    <row r="564" spans="1:6" ht="15.75">
      <c r="A564" s="94"/>
      <c r="B564" s="48">
        <v>221</v>
      </c>
      <c r="C564" s="124" t="s">
        <v>475</v>
      </c>
      <c r="D564" s="49">
        <v>1.8</v>
      </c>
      <c r="E564" s="50">
        <v>45801</v>
      </c>
      <c r="F564" s="49">
        <v>2.91</v>
      </c>
    </row>
    <row r="565" spans="1:6" ht="15.75">
      <c r="A565" s="94"/>
      <c r="B565" s="48">
        <v>222</v>
      </c>
      <c r="C565" s="112" t="s">
        <v>496</v>
      </c>
      <c r="D565" s="49">
        <v>1.7</v>
      </c>
      <c r="E565" s="50">
        <v>45841</v>
      </c>
      <c r="F565" s="49">
        <v>2.91</v>
      </c>
    </row>
    <row r="566" spans="1:6" ht="15.75">
      <c r="A566" s="94"/>
      <c r="B566" s="48">
        <v>223</v>
      </c>
      <c r="C566" s="124" t="s">
        <v>497</v>
      </c>
      <c r="D566" s="49">
        <v>3.7</v>
      </c>
      <c r="E566" s="50">
        <v>45800</v>
      </c>
      <c r="F566" s="49">
        <v>2.92</v>
      </c>
    </row>
    <row r="567" spans="1:6" ht="15.75">
      <c r="A567" s="94"/>
      <c r="B567" s="48">
        <v>224</v>
      </c>
      <c r="C567" s="124" t="s">
        <v>498</v>
      </c>
      <c r="D567" s="49">
        <v>6</v>
      </c>
      <c r="E567" s="50">
        <v>45792</v>
      </c>
      <c r="F567" s="49">
        <v>2.92</v>
      </c>
    </row>
    <row r="568" spans="1:6" ht="15.75">
      <c r="A568" s="94"/>
      <c r="B568" s="48">
        <v>225</v>
      </c>
      <c r="C568" s="124" t="s">
        <v>499</v>
      </c>
      <c r="D568" s="49">
        <v>0.8</v>
      </c>
      <c r="E568" s="50">
        <v>45785</v>
      </c>
      <c r="F568" s="49">
        <v>2.92</v>
      </c>
    </row>
    <row r="569" spans="1:6" ht="15.75">
      <c r="A569" s="94"/>
      <c r="B569" s="48">
        <v>226</v>
      </c>
      <c r="C569" s="124" t="s">
        <v>500</v>
      </c>
      <c r="D569" s="49">
        <v>1.1000000000000001</v>
      </c>
      <c r="E569" s="50">
        <v>45792</v>
      </c>
      <c r="F569" s="49">
        <v>2.92</v>
      </c>
    </row>
    <row r="570" spans="1:6" ht="15.75">
      <c r="A570" s="94"/>
      <c r="B570" s="48">
        <v>227</v>
      </c>
      <c r="C570" s="112" t="s">
        <v>501</v>
      </c>
      <c r="D570" s="49">
        <v>3</v>
      </c>
      <c r="E570" s="50">
        <v>45798</v>
      </c>
      <c r="F570" s="49">
        <v>2.92</v>
      </c>
    </row>
    <row r="571" spans="1:6" ht="15.75">
      <c r="A571" s="94"/>
      <c r="B571" s="48">
        <v>228</v>
      </c>
      <c r="C571" s="124" t="s">
        <v>483</v>
      </c>
      <c r="D571" s="49">
        <v>6.5</v>
      </c>
      <c r="E571" s="50">
        <v>45786</v>
      </c>
      <c r="F571" s="49">
        <v>2.92</v>
      </c>
    </row>
    <row r="572" spans="1:6" ht="15.75">
      <c r="A572" s="94"/>
      <c r="B572" s="48">
        <v>229</v>
      </c>
      <c r="C572" s="124" t="s">
        <v>502</v>
      </c>
      <c r="D572" s="49">
        <v>5.6</v>
      </c>
      <c r="E572" s="50">
        <v>45792</v>
      </c>
      <c r="F572" s="49">
        <v>2.93</v>
      </c>
    </row>
    <row r="573" spans="1:6" ht="15.75">
      <c r="A573" s="94"/>
      <c r="B573" s="48">
        <v>230</v>
      </c>
      <c r="C573" s="124" t="s">
        <v>499</v>
      </c>
      <c r="D573" s="49">
        <v>0.5</v>
      </c>
      <c r="E573" s="50">
        <v>45792</v>
      </c>
      <c r="F573" s="49">
        <v>2.93</v>
      </c>
    </row>
    <row r="574" spans="1:6" ht="15.75">
      <c r="A574" s="94"/>
      <c r="B574" s="48">
        <v>231</v>
      </c>
      <c r="C574" s="124" t="s">
        <v>499</v>
      </c>
      <c r="D574" s="49">
        <v>0.9</v>
      </c>
      <c r="E574" s="50">
        <v>45785</v>
      </c>
      <c r="F574" s="49">
        <v>2.93</v>
      </c>
    </row>
    <row r="575" spans="1:6" ht="15.75">
      <c r="A575" s="94"/>
      <c r="B575" s="48">
        <v>232</v>
      </c>
      <c r="C575" s="124" t="s">
        <v>437</v>
      </c>
      <c r="D575" s="49">
        <v>1.1000000000000001</v>
      </c>
      <c r="E575" s="50">
        <v>45750</v>
      </c>
      <c r="F575" s="49">
        <v>2.93</v>
      </c>
    </row>
    <row r="576" spans="1:6" ht="15.75">
      <c r="A576" s="94"/>
      <c r="B576" s="48">
        <v>233</v>
      </c>
      <c r="C576" s="112" t="s">
        <v>476</v>
      </c>
      <c r="D576" s="49">
        <v>2.2999999999999998</v>
      </c>
      <c r="E576" s="50">
        <v>45801</v>
      </c>
      <c r="F576" s="49">
        <v>2.93</v>
      </c>
    </row>
    <row r="577" spans="1:6" ht="15.75">
      <c r="A577" s="94"/>
      <c r="B577" s="48">
        <v>234</v>
      </c>
      <c r="C577" s="112" t="s">
        <v>503</v>
      </c>
      <c r="D577" s="49">
        <v>2.2000000000000002</v>
      </c>
      <c r="E577" s="50">
        <v>45799</v>
      </c>
      <c r="F577" s="49">
        <v>2.93</v>
      </c>
    </row>
    <row r="578" spans="1:6" ht="15.75">
      <c r="A578" s="94"/>
      <c r="B578" s="48">
        <v>235</v>
      </c>
      <c r="C578" s="124" t="s">
        <v>483</v>
      </c>
      <c r="D578" s="49">
        <v>6</v>
      </c>
      <c r="E578" s="50">
        <v>45786</v>
      </c>
      <c r="F578" s="49">
        <v>2.93</v>
      </c>
    </row>
    <row r="579" spans="1:6" ht="15.75">
      <c r="A579" s="94"/>
      <c r="B579" s="48">
        <v>236</v>
      </c>
      <c r="C579" s="112" t="s">
        <v>504</v>
      </c>
      <c r="D579" s="49">
        <v>1.2</v>
      </c>
      <c r="E579" s="50">
        <v>45835</v>
      </c>
      <c r="F579" s="49">
        <v>2.94</v>
      </c>
    </row>
    <row r="580" spans="1:6" ht="15.75">
      <c r="A580" s="94"/>
      <c r="B580" s="48">
        <v>237</v>
      </c>
      <c r="C580" s="124" t="s">
        <v>499</v>
      </c>
      <c r="D580" s="49">
        <v>0.5</v>
      </c>
      <c r="E580" s="50">
        <v>45785</v>
      </c>
      <c r="F580" s="49">
        <v>2.94</v>
      </c>
    </row>
    <row r="581" spans="1:6" ht="15.75">
      <c r="A581" s="94"/>
      <c r="B581" s="48">
        <v>238</v>
      </c>
      <c r="C581" s="124" t="s">
        <v>500</v>
      </c>
      <c r="D581" s="49">
        <v>0.7</v>
      </c>
      <c r="E581" s="50">
        <v>45792</v>
      </c>
      <c r="F581" s="49">
        <v>2.94</v>
      </c>
    </row>
    <row r="582" spans="1:6" ht="15.75">
      <c r="A582" s="94"/>
      <c r="B582" s="48">
        <v>239</v>
      </c>
      <c r="C582" s="112" t="s">
        <v>505</v>
      </c>
      <c r="D582" s="49">
        <v>2.2999999999999998</v>
      </c>
      <c r="E582" s="50">
        <v>45778</v>
      </c>
      <c r="F582" s="49">
        <v>2.94</v>
      </c>
    </row>
    <row r="583" spans="1:6" ht="15.75">
      <c r="A583" s="94"/>
      <c r="B583" s="48">
        <v>240</v>
      </c>
      <c r="C583" s="124" t="s">
        <v>506</v>
      </c>
      <c r="D583" s="49">
        <v>5.5</v>
      </c>
      <c r="E583" s="50">
        <v>45796</v>
      </c>
      <c r="F583" s="49">
        <v>2.94</v>
      </c>
    </row>
    <row r="584" spans="1:6" ht="15.75">
      <c r="A584" s="94"/>
      <c r="B584" s="48">
        <v>241</v>
      </c>
      <c r="C584" s="124" t="s">
        <v>506</v>
      </c>
      <c r="D584" s="49">
        <v>2.2999999999999998</v>
      </c>
      <c r="E584" s="50">
        <v>45796</v>
      </c>
      <c r="F584" s="49">
        <v>2.94</v>
      </c>
    </row>
    <row r="585" spans="1:6" ht="15.75">
      <c r="A585" s="94"/>
      <c r="B585" s="48">
        <v>242</v>
      </c>
      <c r="C585" s="124" t="s">
        <v>428</v>
      </c>
      <c r="D585" s="49">
        <v>0.5</v>
      </c>
      <c r="E585" s="50">
        <v>45811</v>
      </c>
      <c r="F585" s="49">
        <v>2.94</v>
      </c>
    </row>
    <row r="586" spans="1:6" ht="15.75">
      <c r="A586" s="94"/>
      <c r="B586" s="48">
        <v>243</v>
      </c>
      <c r="C586" s="112" t="s">
        <v>507</v>
      </c>
      <c r="D586" s="49">
        <v>0.7</v>
      </c>
      <c r="E586" s="50">
        <v>45824</v>
      </c>
      <c r="F586" s="49">
        <v>2.94</v>
      </c>
    </row>
    <row r="587" spans="1:6" ht="15.75">
      <c r="A587" s="94"/>
      <c r="B587" s="48">
        <v>244</v>
      </c>
      <c r="C587" s="112" t="s">
        <v>508</v>
      </c>
      <c r="D587" s="49">
        <v>2.9</v>
      </c>
      <c r="E587" s="50">
        <v>45804</v>
      </c>
      <c r="F587" s="49">
        <v>2.94</v>
      </c>
    </row>
    <row r="588" spans="1:6" ht="15.75">
      <c r="A588" s="94"/>
      <c r="B588" s="48">
        <v>245</v>
      </c>
      <c r="C588" s="112" t="s">
        <v>509</v>
      </c>
      <c r="D588" s="49">
        <v>1</v>
      </c>
      <c r="E588" s="50">
        <v>45825</v>
      </c>
      <c r="F588" s="49">
        <v>2.94</v>
      </c>
    </row>
    <row r="589" spans="1:6" ht="15.75">
      <c r="A589" s="94"/>
      <c r="B589" s="48">
        <v>246</v>
      </c>
      <c r="C589" s="112" t="s">
        <v>510</v>
      </c>
      <c r="D589" s="49">
        <v>4</v>
      </c>
      <c r="E589" s="50">
        <v>45771</v>
      </c>
      <c r="F589" s="49">
        <v>2.94</v>
      </c>
    </row>
    <row r="590" spans="1:6" ht="15.75">
      <c r="A590" s="94"/>
      <c r="B590" s="48">
        <v>247</v>
      </c>
      <c r="C590" s="112" t="s">
        <v>511</v>
      </c>
      <c r="D590" s="49">
        <v>3.9</v>
      </c>
      <c r="E590" s="50">
        <v>45825</v>
      </c>
      <c r="F590" s="49">
        <v>2.94</v>
      </c>
    </row>
    <row r="591" spans="1:6" ht="15.75">
      <c r="A591" s="94"/>
      <c r="B591" s="48">
        <v>248</v>
      </c>
      <c r="C591" s="112" t="s">
        <v>512</v>
      </c>
      <c r="D591" s="49">
        <v>1.4</v>
      </c>
      <c r="E591" s="50">
        <v>45825</v>
      </c>
      <c r="F591" s="49">
        <v>2.94</v>
      </c>
    </row>
    <row r="592" spans="1:6" ht="15.75">
      <c r="A592" s="94"/>
      <c r="B592" s="48">
        <v>249</v>
      </c>
      <c r="C592" s="112" t="s">
        <v>513</v>
      </c>
      <c r="D592" s="49">
        <v>2.4</v>
      </c>
      <c r="E592" s="50">
        <v>45825</v>
      </c>
      <c r="F592" s="49">
        <v>2.94</v>
      </c>
    </row>
    <row r="593" spans="1:6" ht="15.75">
      <c r="A593" s="94"/>
      <c r="B593" s="48">
        <v>250</v>
      </c>
      <c r="C593" s="112" t="s">
        <v>514</v>
      </c>
      <c r="D593" s="49">
        <v>2.2999999999999998</v>
      </c>
      <c r="E593" s="50">
        <v>45825</v>
      </c>
      <c r="F593" s="49">
        <v>2.94</v>
      </c>
    </row>
    <row r="594" spans="1:6" ht="15.75">
      <c r="A594" s="94"/>
      <c r="B594" s="48">
        <v>251</v>
      </c>
      <c r="C594" s="112" t="s">
        <v>515</v>
      </c>
      <c r="D594" s="49">
        <v>1.8</v>
      </c>
      <c r="E594" s="50">
        <v>45825</v>
      </c>
      <c r="F594" s="49">
        <v>2.94</v>
      </c>
    </row>
    <row r="595" spans="1:6" ht="15.75">
      <c r="A595" s="94"/>
      <c r="B595" s="48">
        <v>252</v>
      </c>
      <c r="C595" s="112" t="s">
        <v>516</v>
      </c>
      <c r="D595" s="49">
        <v>1</v>
      </c>
      <c r="E595" s="50">
        <v>45825</v>
      </c>
      <c r="F595" s="49">
        <v>2.94</v>
      </c>
    </row>
    <row r="596" spans="1:6" ht="15.75">
      <c r="A596" s="94"/>
      <c r="B596" s="48">
        <v>253</v>
      </c>
      <c r="C596" s="112" t="s">
        <v>517</v>
      </c>
      <c r="D596" s="49">
        <v>1.7</v>
      </c>
      <c r="E596" s="50">
        <v>45825</v>
      </c>
      <c r="F596" s="49">
        <v>2.94</v>
      </c>
    </row>
    <row r="597" spans="1:6" ht="15.75">
      <c r="A597" s="94"/>
      <c r="B597" s="48">
        <v>254</v>
      </c>
      <c r="C597" s="112" t="s">
        <v>518</v>
      </c>
      <c r="D597" s="49">
        <v>2.6</v>
      </c>
      <c r="E597" s="50">
        <v>45825</v>
      </c>
      <c r="F597" s="49">
        <v>2.94</v>
      </c>
    </row>
    <row r="598" spans="1:6" ht="15.75">
      <c r="A598" s="94"/>
      <c r="B598" s="48">
        <v>255</v>
      </c>
      <c r="C598" s="112" t="s">
        <v>519</v>
      </c>
      <c r="D598" s="49">
        <v>3.1</v>
      </c>
      <c r="E598" s="50">
        <v>45825</v>
      </c>
      <c r="F598" s="49">
        <v>2.94</v>
      </c>
    </row>
    <row r="599" spans="1:6" ht="15.75">
      <c r="A599" s="94"/>
      <c r="B599" s="48">
        <v>256</v>
      </c>
      <c r="C599" s="124" t="s">
        <v>520</v>
      </c>
      <c r="D599" s="49">
        <v>0.6</v>
      </c>
      <c r="E599" s="50">
        <v>45798</v>
      </c>
      <c r="F599" s="49">
        <v>2.94</v>
      </c>
    </row>
    <row r="600" spans="1:6" ht="15.75">
      <c r="A600" s="94"/>
      <c r="B600" s="48">
        <v>257</v>
      </c>
      <c r="C600" s="112" t="s">
        <v>521</v>
      </c>
      <c r="D600" s="49">
        <v>1.8</v>
      </c>
      <c r="E600" s="50">
        <v>45805</v>
      </c>
      <c r="F600" s="49">
        <v>2.94</v>
      </c>
    </row>
    <row r="601" spans="1:6" ht="15.75">
      <c r="A601" s="94"/>
      <c r="B601" s="48">
        <v>258</v>
      </c>
      <c r="C601" s="112" t="s">
        <v>521</v>
      </c>
      <c r="D601" s="49">
        <v>2.8</v>
      </c>
      <c r="E601" s="50">
        <v>45805</v>
      </c>
      <c r="F601" s="49">
        <v>2.94</v>
      </c>
    </row>
    <row r="602" spans="1:6" ht="15.75">
      <c r="A602" s="94"/>
      <c r="B602" s="48">
        <v>259</v>
      </c>
      <c r="C602" s="112" t="s">
        <v>522</v>
      </c>
      <c r="D602" s="49">
        <v>1.9</v>
      </c>
      <c r="E602" s="50">
        <v>45813</v>
      </c>
      <c r="F602" s="49">
        <v>2.94</v>
      </c>
    </row>
    <row r="603" spans="1:6" ht="15.75">
      <c r="A603" s="94"/>
      <c r="B603" s="48">
        <v>260</v>
      </c>
      <c r="C603" s="112" t="s">
        <v>523</v>
      </c>
      <c r="D603" s="49">
        <v>1.9</v>
      </c>
      <c r="E603" s="50">
        <v>45813</v>
      </c>
      <c r="F603" s="49">
        <v>2.94</v>
      </c>
    </row>
    <row r="604" spans="1:6" ht="15.75">
      <c r="A604" s="94"/>
      <c r="B604" s="48">
        <v>261</v>
      </c>
      <c r="C604" s="112" t="s">
        <v>524</v>
      </c>
      <c r="D604" s="49">
        <v>3.3</v>
      </c>
      <c r="E604" s="50">
        <v>45807</v>
      </c>
      <c r="F604" s="49">
        <v>2.94</v>
      </c>
    </row>
    <row r="605" spans="1:6" ht="15.75">
      <c r="A605" s="94"/>
      <c r="B605" s="48">
        <v>262</v>
      </c>
      <c r="C605" s="124" t="s">
        <v>525</v>
      </c>
      <c r="D605" s="49">
        <v>1.5</v>
      </c>
      <c r="E605" s="50">
        <v>45798</v>
      </c>
      <c r="F605" s="49">
        <v>2.94</v>
      </c>
    </row>
    <row r="606" spans="1:6" ht="15.75">
      <c r="A606" s="94"/>
      <c r="B606" s="48">
        <v>263</v>
      </c>
      <c r="C606" s="124" t="s">
        <v>526</v>
      </c>
      <c r="D606" s="49">
        <v>2.6</v>
      </c>
      <c r="E606" s="50">
        <v>45798</v>
      </c>
      <c r="F606" s="49">
        <v>2.94</v>
      </c>
    </row>
    <row r="607" spans="1:6" ht="15.75">
      <c r="A607" s="94"/>
      <c r="B607" s="48">
        <v>264</v>
      </c>
      <c r="C607" s="112" t="s">
        <v>527</v>
      </c>
      <c r="D607" s="49">
        <v>1.7</v>
      </c>
      <c r="E607" s="50">
        <v>45808</v>
      </c>
      <c r="F607" s="49">
        <v>2.94</v>
      </c>
    </row>
    <row r="608" spans="1:6" ht="15.75">
      <c r="A608" s="94"/>
      <c r="B608" s="48">
        <v>265</v>
      </c>
      <c r="C608" s="112" t="s">
        <v>493</v>
      </c>
      <c r="D608" s="49">
        <v>3.8</v>
      </c>
      <c r="E608" s="50">
        <v>45796</v>
      </c>
      <c r="F608" s="49">
        <v>2.95</v>
      </c>
    </row>
    <row r="609" spans="1:6" ht="15.75">
      <c r="A609" s="94"/>
      <c r="B609" s="48">
        <v>266</v>
      </c>
      <c r="C609" s="112" t="s">
        <v>485</v>
      </c>
      <c r="D609" s="49">
        <v>3.4</v>
      </c>
      <c r="E609" s="50">
        <v>45899</v>
      </c>
      <c r="F609" s="49">
        <v>2.95</v>
      </c>
    </row>
    <row r="610" spans="1:6" ht="15.75">
      <c r="A610" s="94"/>
      <c r="B610" s="48">
        <v>267</v>
      </c>
      <c r="C610" s="112" t="s">
        <v>485</v>
      </c>
      <c r="D610" s="49">
        <v>3.8</v>
      </c>
      <c r="E610" s="50">
        <v>45899</v>
      </c>
      <c r="F610" s="49">
        <v>2.95</v>
      </c>
    </row>
    <row r="611" spans="1:6" ht="15.75">
      <c r="A611" s="94"/>
      <c r="B611" s="48">
        <v>268</v>
      </c>
      <c r="C611" s="112" t="s">
        <v>528</v>
      </c>
      <c r="D611" s="49">
        <v>7.3</v>
      </c>
      <c r="E611" s="50">
        <v>45965</v>
      </c>
      <c r="F611" s="49">
        <v>2.95</v>
      </c>
    </row>
    <row r="612" spans="1:6" ht="15.75">
      <c r="A612" s="94"/>
      <c r="B612" s="48">
        <v>269</v>
      </c>
      <c r="C612" s="112" t="s">
        <v>473</v>
      </c>
      <c r="D612" s="49">
        <v>1.4</v>
      </c>
      <c r="E612" s="50">
        <v>45812</v>
      </c>
      <c r="F612" s="49">
        <v>2.95</v>
      </c>
    </row>
    <row r="613" spans="1:6" ht="15.75">
      <c r="A613" s="94"/>
      <c r="B613" s="48">
        <v>270</v>
      </c>
      <c r="C613" s="112" t="s">
        <v>529</v>
      </c>
      <c r="D613" s="49">
        <v>0.8</v>
      </c>
      <c r="E613" s="50">
        <v>45793</v>
      </c>
      <c r="F613" s="49">
        <v>2.95</v>
      </c>
    </row>
    <row r="614" spans="1:6" ht="15.75">
      <c r="A614" s="94"/>
      <c r="B614" s="48">
        <v>271</v>
      </c>
      <c r="C614" s="124" t="s">
        <v>458</v>
      </c>
      <c r="D614" s="49">
        <v>1.1000000000000001</v>
      </c>
      <c r="E614" s="50">
        <v>45800</v>
      </c>
      <c r="F614" s="49">
        <v>2.95</v>
      </c>
    </row>
    <row r="615" spans="1:6" ht="15.75">
      <c r="A615" s="94"/>
      <c r="B615" s="48">
        <v>272</v>
      </c>
      <c r="C615" s="124" t="s">
        <v>464</v>
      </c>
      <c r="D615" s="49">
        <v>1.3</v>
      </c>
      <c r="E615" s="50">
        <v>45847</v>
      </c>
      <c r="F615" s="49">
        <v>2.95</v>
      </c>
    </row>
    <row r="616" spans="1:6" ht="15.75">
      <c r="A616" s="94"/>
      <c r="B616" s="48">
        <v>273</v>
      </c>
      <c r="C616" s="112" t="s">
        <v>507</v>
      </c>
      <c r="D616" s="49">
        <v>0.9</v>
      </c>
      <c r="E616" s="50">
        <v>45824</v>
      </c>
      <c r="F616" s="49">
        <v>2.95</v>
      </c>
    </row>
    <row r="617" spans="1:6" ht="15.75">
      <c r="A617" s="94"/>
      <c r="B617" s="48">
        <v>274</v>
      </c>
      <c r="C617" s="112" t="s">
        <v>507</v>
      </c>
      <c r="D617" s="49">
        <v>1.5</v>
      </c>
      <c r="E617" s="50">
        <v>45824</v>
      </c>
      <c r="F617" s="49">
        <v>2.95</v>
      </c>
    </row>
    <row r="618" spans="1:6" ht="15.75">
      <c r="A618" s="94"/>
      <c r="B618" s="48">
        <v>275</v>
      </c>
      <c r="C618" s="112" t="s">
        <v>507</v>
      </c>
      <c r="D618" s="49">
        <v>0.8</v>
      </c>
      <c r="E618" s="50">
        <v>45824</v>
      </c>
      <c r="F618" s="49">
        <v>2.95</v>
      </c>
    </row>
    <row r="619" spans="1:6" ht="15.75">
      <c r="A619" s="94"/>
      <c r="B619" s="48">
        <v>276</v>
      </c>
      <c r="C619" s="112" t="s">
        <v>493</v>
      </c>
      <c r="D619" s="49">
        <v>3</v>
      </c>
      <c r="E619" s="50">
        <v>45796</v>
      </c>
      <c r="F619" s="49">
        <v>2.95</v>
      </c>
    </row>
    <row r="620" spans="1:6" ht="15.75">
      <c r="A620" s="94"/>
      <c r="B620" s="48">
        <v>277</v>
      </c>
      <c r="C620" s="112" t="s">
        <v>493</v>
      </c>
      <c r="D620" s="49">
        <v>7.8</v>
      </c>
      <c r="E620" s="50">
        <v>45796</v>
      </c>
      <c r="F620" s="49">
        <v>2.95</v>
      </c>
    </row>
    <row r="621" spans="1:6" ht="15.75">
      <c r="A621" s="94"/>
      <c r="B621" s="48">
        <v>278</v>
      </c>
      <c r="C621" s="112" t="s">
        <v>466</v>
      </c>
      <c r="D621" s="49">
        <v>4.9000000000000004</v>
      </c>
      <c r="E621" s="50">
        <v>45794</v>
      </c>
      <c r="F621" s="49">
        <v>2.95</v>
      </c>
    </row>
    <row r="622" spans="1:6" ht="15.75">
      <c r="A622" s="94"/>
      <c r="B622" s="48">
        <v>279</v>
      </c>
      <c r="C622" s="112" t="s">
        <v>466</v>
      </c>
      <c r="D622" s="49">
        <v>5</v>
      </c>
      <c r="E622" s="50">
        <v>45794</v>
      </c>
      <c r="F622" s="49">
        <v>2.95</v>
      </c>
    </row>
    <row r="623" spans="1:6" ht="15.75">
      <c r="A623" s="94"/>
      <c r="B623" s="48">
        <v>280</v>
      </c>
      <c r="C623" s="112" t="s">
        <v>466</v>
      </c>
      <c r="D623" s="49">
        <v>3.3</v>
      </c>
      <c r="E623" s="50">
        <v>45794</v>
      </c>
      <c r="F623" s="49">
        <v>2.95</v>
      </c>
    </row>
    <row r="624" spans="1:6" ht="15.75">
      <c r="A624" s="94"/>
      <c r="B624" s="48">
        <v>281</v>
      </c>
      <c r="C624" s="112" t="s">
        <v>530</v>
      </c>
      <c r="D624" s="49">
        <v>1.8</v>
      </c>
      <c r="E624" s="50">
        <v>45804</v>
      </c>
      <c r="F624" s="49">
        <v>2.95</v>
      </c>
    </row>
    <row r="625" spans="1:6" ht="15.75">
      <c r="A625" s="94"/>
      <c r="B625" s="48">
        <v>282</v>
      </c>
      <c r="C625" s="112" t="s">
        <v>531</v>
      </c>
      <c r="D625" s="49">
        <v>1.2</v>
      </c>
      <c r="E625" s="50">
        <v>45804</v>
      </c>
      <c r="F625" s="49">
        <v>2.95</v>
      </c>
    </row>
    <row r="626" spans="1:6" ht="15.75">
      <c r="A626" s="94"/>
      <c r="B626" s="48">
        <v>283</v>
      </c>
      <c r="C626" s="112" t="s">
        <v>532</v>
      </c>
      <c r="D626" s="49">
        <v>2.5</v>
      </c>
      <c r="E626" s="50">
        <v>45804</v>
      </c>
      <c r="F626" s="49">
        <v>2.95</v>
      </c>
    </row>
    <row r="627" spans="1:6" ht="15.75">
      <c r="A627" s="94"/>
      <c r="B627" s="48">
        <v>284</v>
      </c>
      <c r="C627" s="112" t="s">
        <v>533</v>
      </c>
      <c r="D627" s="49">
        <v>4.5</v>
      </c>
      <c r="E627" s="50">
        <v>45799</v>
      </c>
      <c r="F627" s="49">
        <v>2.95</v>
      </c>
    </row>
    <row r="628" spans="1:6" ht="15.75">
      <c r="A628" s="94"/>
      <c r="B628" s="48">
        <v>285</v>
      </c>
      <c r="C628" s="112" t="s">
        <v>534</v>
      </c>
      <c r="D628" s="49">
        <v>3</v>
      </c>
      <c r="E628" s="50">
        <v>45798</v>
      </c>
      <c r="F628" s="49">
        <v>2.95</v>
      </c>
    </row>
    <row r="629" spans="1:6" ht="15.75">
      <c r="A629" s="94"/>
      <c r="B629" s="48">
        <v>286</v>
      </c>
      <c r="C629" s="112" t="s">
        <v>535</v>
      </c>
      <c r="D629" s="49">
        <v>3.6</v>
      </c>
      <c r="E629" s="50">
        <v>45805</v>
      </c>
      <c r="F629" s="49">
        <v>2.95</v>
      </c>
    </row>
    <row r="630" spans="1:6" ht="15.75">
      <c r="A630" s="94"/>
      <c r="B630" s="48">
        <v>287</v>
      </c>
      <c r="C630" s="124" t="s">
        <v>483</v>
      </c>
      <c r="D630" s="49">
        <v>3.1</v>
      </c>
      <c r="E630" s="50">
        <v>45786</v>
      </c>
      <c r="F630" s="49">
        <v>2.95</v>
      </c>
    </row>
    <row r="631" spans="1:6" ht="15.75">
      <c r="A631" s="94"/>
      <c r="B631" s="48">
        <v>288</v>
      </c>
      <c r="C631" s="124" t="s">
        <v>536</v>
      </c>
      <c r="D631" s="49">
        <v>2.8</v>
      </c>
      <c r="E631" s="50">
        <v>45794</v>
      </c>
      <c r="F631" s="49">
        <v>2.95</v>
      </c>
    </row>
    <row r="632" spans="1:6" ht="15.75">
      <c r="A632" s="94"/>
      <c r="B632" s="48">
        <v>289</v>
      </c>
      <c r="C632" s="112" t="s">
        <v>537</v>
      </c>
      <c r="D632" s="49">
        <v>2.5</v>
      </c>
      <c r="E632" s="50">
        <v>45853</v>
      </c>
      <c r="F632" s="49">
        <v>2.96</v>
      </c>
    </row>
    <row r="633" spans="1:6" ht="15.75">
      <c r="A633" s="94"/>
      <c r="B633" s="48">
        <v>290</v>
      </c>
      <c r="C633" s="112" t="s">
        <v>538</v>
      </c>
      <c r="D633" s="49">
        <v>4</v>
      </c>
      <c r="E633" s="50">
        <v>45965</v>
      </c>
      <c r="F633" s="49">
        <v>2.96</v>
      </c>
    </row>
    <row r="634" spans="1:6" ht="15.75">
      <c r="A634" s="94"/>
      <c r="B634" s="48">
        <v>291</v>
      </c>
      <c r="C634" s="112" t="s">
        <v>529</v>
      </c>
      <c r="D634" s="49">
        <v>0.6</v>
      </c>
      <c r="E634" s="50">
        <v>45793</v>
      </c>
      <c r="F634" s="49">
        <v>2.96</v>
      </c>
    </row>
    <row r="635" spans="1:6" ht="15.75">
      <c r="A635" s="94"/>
      <c r="B635" s="48">
        <v>292</v>
      </c>
      <c r="C635" s="112" t="s">
        <v>529</v>
      </c>
      <c r="D635" s="49">
        <v>0.6</v>
      </c>
      <c r="E635" s="50">
        <v>45793</v>
      </c>
      <c r="F635" s="49">
        <v>2.96</v>
      </c>
    </row>
    <row r="636" spans="1:6" ht="15.75">
      <c r="A636" s="94"/>
      <c r="B636" s="48">
        <v>293</v>
      </c>
      <c r="C636" s="112" t="s">
        <v>529</v>
      </c>
      <c r="D636" s="49">
        <v>0.8</v>
      </c>
      <c r="E636" s="50">
        <v>45793</v>
      </c>
      <c r="F636" s="49">
        <v>2.96</v>
      </c>
    </row>
    <row r="637" spans="1:6" ht="15.75">
      <c r="A637" s="94"/>
      <c r="B637" s="48">
        <v>294</v>
      </c>
      <c r="C637" s="124" t="s">
        <v>539</v>
      </c>
      <c r="D637" s="49">
        <v>0.9</v>
      </c>
      <c r="E637" s="50">
        <v>45792</v>
      </c>
      <c r="F637" s="49">
        <v>2.96</v>
      </c>
    </row>
    <row r="638" spans="1:6" ht="15.75">
      <c r="A638" s="94"/>
      <c r="B638" s="48">
        <v>295</v>
      </c>
      <c r="C638" s="112" t="s">
        <v>465</v>
      </c>
      <c r="D638" s="49">
        <v>3.1</v>
      </c>
      <c r="E638" s="50">
        <v>45800</v>
      </c>
      <c r="F638" s="49">
        <v>2.96</v>
      </c>
    </row>
    <row r="639" spans="1:6" ht="15.75">
      <c r="A639" s="94"/>
      <c r="B639" s="48">
        <v>296</v>
      </c>
      <c r="C639" s="112" t="s">
        <v>540</v>
      </c>
      <c r="D639" s="49">
        <v>0.8</v>
      </c>
      <c r="E639" s="51">
        <v>45973</v>
      </c>
      <c r="F639" s="49">
        <v>2.96</v>
      </c>
    </row>
    <row r="640" spans="1:6" ht="15.75">
      <c r="A640" s="94"/>
      <c r="B640" s="48">
        <v>297</v>
      </c>
      <c r="C640" s="112" t="s">
        <v>541</v>
      </c>
      <c r="D640" s="49">
        <v>2.2000000000000002</v>
      </c>
      <c r="E640" s="50">
        <v>45831</v>
      </c>
      <c r="F640" s="49">
        <v>2.96</v>
      </c>
    </row>
    <row r="641" spans="1:6" ht="15.75">
      <c r="A641" s="94"/>
      <c r="B641" s="48">
        <v>298</v>
      </c>
      <c r="C641" s="112" t="s">
        <v>524</v>
      </c>
      <c r="D641" s="49">
        <v>3.7</v>
      </c>
      <c r="E641" s="50">
        <v>45807</v>
      </c>
      <c r="F641" s="49">
        <v>2.96</v>
      </c>
    </row>
    <row r="642" spans="1:6" ht="15.75">
      <c r="A642" s="94"/>
      <c r="B642" s="48">
        <v>299</v>
      </c>
      <c r="C642" s="124" t="s">
        <v>542</v>
      </c>
      <c r="D642" s="49">
        <v>2.2999999999999998</v>
      </c>
      <c r="E642" s="50">
        <v>45798</v>
      </c>
      <c r="F642" s="49">
        <v>2.96</v>
      </c>
    </row>
    <row r="643" spans="1:6" ht="15.75">
      <c r="A643" s="94"/>
      <c r="B643" s="48">
        <v>300</v>
      </c>
      <c r="C643" s="112" t="s">
        <v>543</v>
      </c>
      <c r="D643" s="49">
        <v>3</v>
      </c>
      <c r="E643" s="50">
        <v>45965</v>
      </c>
      <c r="F643" s="49">
        <v>2.97</v>
      </c>
    </row>
    <row r="644" spans="1:6" ht="15.75">
      <c r="A644" s="94"/>
      <c r="B644" s="48">
        <v>301</v>
      </c>
      <c r="C644" s="112" t="s">
        <v>544</v>
      </c>
      <c r="D644" s="49">
        <v>2.2000000000000002</v>
      </c>
      <c r="E644" s="50">
        <v>45828</v>
      </c>
      <c r="F644" s="49">
        <v>2.97</v>
      </c>
    </row>
    <row r="645" spans="1:6" ht="15.75">
      <c r="A645" s="94"/>
      <c r="B645" s="48">
        <v>302</v>
      </c>
      <c r="C645" s="112" t="s">
        <v>545</v>
      </c>
      <c r="D645" s="49">
        <v>2.2999999999999998</v>
      </c>
      <c r="E645" s="50">
        <v>45965</v>
      </c>
      <c r="F645" s="49">
        <v>2.97</v>
      </c>
    </row>
    <row r="646" spans="1:6" ht="15.75">
      <c r="A646" s="94"/>
      <c r="B646" s="48">
        <v>303</v>
      </c>
      <c r="C646" s="112" t="s">
        <v>538</v>
      </c>
      <c r="D646" s="49">
        <v>3.3</v>
      </c>
      <c r="E646" s="50">
        <v>45965</v>
      </c>
      <c r="F646" s="49">
        <v>2.97</v>
      </c>
    </row>
    <row r="647" spans="1:6" ht="15.75">
      <c r="A647" s="94"/>
      <c r="B647" s="48">
        <v>304</v>
      </c>
      <c r="C647" s="112" t="s">
        <v>543</v>
      </c>
      <c r="D647" s="49">
        <v>3.4</v>
      </c>
      <c r="E647" s="50">
        <v>45965</v>
      </c>
      <c r="F647" s="49">
        <v>2.97</v>
      </c>
    </row>
    <row r="648" spans="1:6" ht="15.75">
      <c r="A648" s="94"/>
      <c r="B648" s="48">
        <v>305</v>
      </c>
      <c r="C648" s="112" t="s">
        <v>543</v>
      </c>
      <c r="D648" s="49">
        <v>3.3</v>
      </c>
      <c r="E648" s="50">
        <v>45965</v>
      </c>
      <c r="F648" s="49">
        <v>2.97</v>
      </c>
    </row>
    <row r="649" spans="1:6" ht="15.75">
      <c r="A649" s="94"/>
      <c r="B649" s="48">
        <v>306</v>
      </c>
      <c r="C649" s="112" t="s">
        <v>546</v>
      </c>
      <c r="D649" s="49">
        <v>3.3</v>
      </c>
      <c r="E649" s="50">
        <v>45798</v>
      </c>
      <c r="F649" s="49">
        <v>2.97</v>
      </c>
    </row>
    <row r="650" spans="1:6" ht="15.75">
      <c r="A650" s="94"/>
      <c r="B650" s="48">
        <v>307</v>
      </c>
      <c r="C650" s="112" t="s">
        <v>465</v>
      </c>
      <c r="D650" s="49">
        <v>2.2000000000000002</v>
      </c>
      <c r="E650" s="50">
        <v>45800</v>
      </c>
      <c r="F650" s="49">
        <v>2.97</v>
      </c>
    </row>
    <row r="651" spans="1:6" ht="15.75">
      <c r="A651" s="94"/>
      <c r="B651" s="48">
        <v>308</v>
      </c>
      <c r="C651" s="112" t="s">
        <v>465</v>
      </c>
      <c r="D651" s="49">
        <v>2.5</v>
      </c>
      <c r="E651" s="50">
        <v>45800</v>
      </c>
      <c r="F651" s="49">
        <v>2.97</v>
      </c>
    </row>
    <row r="652" spans="1:6" ht="15.75">
      <c r="A652" s="94"/>
      <c r="B652" s="48">
        <v>309</v>
      </c>
      <c r="C652" s="124" t="s">
        <v>547</v>
      </c>
      <c r="D652" s="49">
        <v>0.9</v>
      </c>
      <c r="E652" s="50">
        <v>45780</v>
      </c>
      <c r="F652" s="49">
        <v>2.97</v>
      </c>
    </row>
    <row r="653" spans="1:6" ht="15.75">
      <c r="A653" s="94"/>
      <c r="B653" s="48">
        <v>310</v>
      </c>
      <c r="C653" s="112" t="s">
        <v>546</v>
      </c>
      <c r="D653" s="49">
        <v>3.5</v>
      </c>
      <c r="E653" s="50">
        <v>45798</v>
      </c>
      <c r="F653" s="49">
        <v>2.97</v>
      </c>
    </row>
    <row r="654" spans="1:6" ht="15.75">
      <c r="A654" s="94"/>
      <c r="B654" s="48">
        <v>311</v>
      </c>
      <c r="C654" s="124" t="s">
        <v>547</v>
      </c>
      <c r="D654" s="49">
        <v>1.7</v>
      </c>
      <c r="E654" s="50">
        <v>45780</v>
      </c>
      <c r="F654" s="49">
        <v>2.97</v>
      </c>
    </row>
    <row r="655" spans="1:6" ht="15.75">
      <c r="A655" s="94"/>
      <c r="B655" s="48">
        <v>312</v>
      </c>
      <c r="C655" s="112" t="s">
        <v>546</v>
      </c>
      <c r="D655" s="49">
        <v>3.5</v>
      </c>
      <c r="E655" s="50">
        <v>45798</v>
      </c>
      <c r="F655" s="49">
        <v>2.97</v>
      </c>
    </row>
    <row r="656" spans="1:6" ht="15.75">
      <c r="A656" s="94"/>
      <c r="B656" s="48">
        <v>313</v>
      </c>
      <c r="C656" s="112" t="s">
        <v>546</v>
      </c>
      <c r="D656" s="49">
        <v>3.9</v>
      </c>
      <c r="E656" s="50">
        <v>45798</v>
      </c>
      <c r="F656" s="49">
        <v>2.97</v>
      </c>
    </row>
    <row r="657" spans="1:6" ht="15.75">
      <c r="A657" s="94"/>
      <c r="B657" s="48">
        <v>314</v>
      </c>
      <c r="C657" s="124" t="s">
        <v>548</v>
      </c>
      <c r="D657" s="49">
        <v>4.2</v>
      </c>
      <c r="E657" s="50">
        <v>45800</v>
      </c>
      <c r="F657" s="49">
        <v>2.97</v>
      </c>
    </row>
    <row r="658" spans="1:6" ht="15.75">
      <c r="A658" s="94"/>
      <c r="B658" s="48">
        <v>315</v>
      </c>
      <c r="C658" s="124" t="s">
        <v>549</v>
      </c>
      <c r="D658" s="49">
        <v>1.6</v>
      </c>
      <c r="E658" s="50">
        <v>45762</v>
      </c>
      <c r="F658" s="49">
        <v>2.97</v>
      </c>
    </row>
    <row r="659" spans="1:6" ht="15.75">
      <c r="A659" s="94"/>
      <c r="B659" s="48">
        <v>316</v>
      </c>
      <c r="C659" s="112" t="s">
        <v>550</v>
      </c>
      <c r="D659" s="49">
        <v>5.8</v>
      </c>
      <c r="E659" s="50">
        <v>45804</v>
      </c>
      <c r="F659" s="49">
        <v>2.97</v>
      </c>
    </row>
    <row r="660" spans="1:6" ht="15.75">
      <c r="A660" s="94"/>
      <c r="B660" s="48">
        <v>317</v>
      </c>
      <c r="C660" s="112" t="s">
        <v>551</v>
      </c>
      <c r="D660" s="49">
        <v>1.2</v>
      </c>
      <c r="E660" s="50">
        <v>45804</v>
      </c>
      <c r="F660" s="49">
        <v>2.97</v>
      </c>
    </row>
    <row r="661" spans="1:6" ht="15.75">
      <c r="A661" s="94"/>
      <c r="B661" s="48">
        <v>318</v>
      </c>
      <c r="C661" s="112" t="s">
        <v>552</v>
      </c>
      <c r="D661" s="49">
        <v>1.3</v>
      </c>
      <c r="E661" s="50">
        <v>45866</v>
      </c>
      <c r="F661" s="49">
        <v>2.97</v>
      </c>
    </row>
    <row r="662" spans="1:6" ht="15.75">
      <c r="A662" s="94"/>
      <c r="B662" s="48">
        <v>319</v>
      </c>
      <c r="C662" s="112" t="s">
        <v>552</v>
      </c>
      <c r="D662" s="49">
        <v>3.5</v>
      </c>
      <c r="E662" s="50">
        <v>45866</v>
      </c>
      <c r="F662" s="49">
        <v>2.97</v>
      </c>
    </row>
    <row r="663" spans="1:6" ht="15.75">
      <c r="A663" s="94"/>
      <c r="B663" s="48">
        <v>320</v>
      </c>
      <c r="C663" s="112" t="s">
        <v>553</v>
      </c>
      <c r="D663" s="49">
        <v>1.7</v>
      </c>
      <c r="E663" s="50">
        <v>45799</v>
      </c>
      <c r="F663" s="49">
        <v>2.97</v>
      </c>
    </row>
    <row r="664" spans="1:6" ht="15.75">
      <c r="A664" s="94"/>
      <c r="B664" s="48">
        <v>321</v>
      </c>
      <c r="C664" s="112" t="s">
        <v>553</v>
      </c>
      <c r="D664" s="49">
        <v>2</v>
      </c>
      <c r="E664" s="50">
        <v>45799</v>
      </c>
      <c r="F664" s="49">
        <v>2.97</v>
      </c>
    </row>
    <row r="665" spans="1:6" ht="15.75">
      <c r="A665" s="94"/>
      <c r="B665" s="48">
        <v>322</v>
      </c>
      <c r="C665" s="112" t="s">
        <v>553</v>
      </c>
      <c r="D665" s="49">
        <v>4.0999999999999996</v>
      </c>
      <c r="E665" s="50">
        <v>45799</v>
      </c>
      <c r="F665" s="49">
        <v>2.97</v>
      </c>
    </row>
    <row r="666" spans="1:6" ht="15.75">
      <c r="A666" s="94"/>
      <c r="B666" s="48">
        <v>323</v>
      </c>
      <c r="C666" s="112" t="s">
        <v>554</v>
      </c>
      <c r="D666" s="49">
        <v>4.8</v>
      </c>
      <c r="E666" s="50">
        <v>45799</v>
      </c>
      <c r="F666" s="49">
        <v>2.97</v>
      </c>
    </row>
    <row r="667" spans="1:6" ht="15.75">
      <c r="A667" s="94"/>
      <c r="B667" s="48">
        <v>324</v>
      </c>
      <c r="C667" s="124" t="s">
        <v>555</v>
      </c>
      <c r="D667" s="49">
        <v>1.6</v>
      </c>
      <c r="E667" s="50">
        <v>45866</v>
      </c>
      <c r="F667" s="49">
        <v>2.97</v>
      </c>
    </row>
    <row r="668" spans="1:6" ht="15.75">
      <c r="A668" s="94"/>
      <c r="B668" s="48">
        <v>325</v>
      </c>
      <c r="C668" s="112" t="s">
        <v>556</v>
      </c>
      <c r="D668" s="49">
        <v>1.9</v>
      </c>
      <c r="E668" s="50">
        <v>45805</v>
      </c>
      <c r="F668" s="49">
        <v>2.97</v>
      </c>
    </row>
    <row r="669" spans="1:6" ht="15.75">
      <c r="A669" s="94"/>
      <c r="B669" s="48">
        <v>326</v>
      </c>
      <c r="C669" s="112" t="s">
        <v>557</v>
      </c>
      <c r="D669" s="49">
        <v>1.6</v>
      </c>
      <c r="E669" s="50">
        <v>45811</v>
      </c>
      <c r="F669" s="49">
        <v>2.97</v>
      </c>
    </row>
    <row r="670" spans="1:6" ht="15.75">
      <c r="A670" s="94"/>
      <c r="B670" s="48">
        <v>327</v>
      </c>
      <c r="C670" s="112" t="s">
        <v>557</v>
      </c>
      <c r="D670" s="49">
        <v>3.3</v>
      </c>
      <c r="E670" s="50">
        <v>45811</v>
      </c>
      <c r="F670" s="49">
        <v>2.97</v>
      </c>
    </row>
    <row r="671" spans="1:6" ht="15.75">
      <c r="A671" s="94"/>
      <c r="B671" s="48">
        <v>328</v>
      </c>
      <c r="C671" s="112" t="s">
        <v>557</v>
      </c>
      <c r="D671" s="49">
        <v>4.5999999999999996</v>
      </c>
      <c r="E671" s="50">
        <v>45811</v>
      </c>
      <c r="F671" s="49">
        <v>2.97</v>
      </c>
    </row>
    <row r="672" spans="1:6" ht="15.75">
      <c r="A672" s="94"/>
      <c r="B672" s="48">
        <v>329</v>
      </c>
      <c r="C672" s="112" t="s">
        <v>557</v>
      </c>
      <c r="D672" s="49">
        <v>7.2</v>
      </c>
      <c r="E672" s="50">
        <v>45811</v>
      </c>
      <c r="F672" s="49">
        <v>2.97</v>
      </c>
    </row>
    <row r="673" spans="1:6" ht="15.75">
      <c r="A673" s="94"/>
      <c r="B673" s="48">
        <v>330</v>
      </c>
      <c r="C673" s="112" t="s">
        <v>557</v>
      </c>
      <c r="D673" s="49">
        <v>1</v>
      </c>
      <c r="E673" s="50">
        <v>45811</v>
      </c>
      <c r="F673" s="49">
        <v>2.97</v>
      </c>
    </row>
    <row r="674" spans="1:6" ht="15.75">
      <c r="A674" s="94"/>
      <c r="B674" s="48">
        <v>331</v>
      </c>
      <c r="C674" s="112" t="s">
        <v>557</v>
      </c>
      <c r="D674" s="49">
        <v>5.4</v>
      </c>
      <c r="E674" s="50">
        <v>45811</v>
      </c>
      <c r="F674" s="49">
        <v>2.97</v>
      </c>
    </row>
    <row r="675" spans="1:6" ht="15.75">
      <c r="A675" s="94"/>
      <c r="B675" s="48">
        <v>332</v>
      </c>
      <c r="C675" s="112" t="s">
        <v>557</v>
      </c>
      <c r="D675" s="49">
        <v>1</v>
      </c>
      <c r="E675" s="50">
        <v>45811</v>
      </c>
      <c r="F675" s="49">
        <v>2.97</v>
      </c>
    </row>
    <row r="676" spans="1:6" ht="15.75">
      <c r="A676" s="94"/>
      <c r="B676" s="48">
        <v>333</v>
      </c>
      <c r="C676" s="124" t="s">
        <v>558</v>
      </c>
      <c r="D676" s="49">
        <v>1</v>
      </c>
      <c r="E676" s="50">
        <v>45808</v>
      </c>
      <c r="F676" s="49">
        <v>2.97</v>
      </c>
    </row>
    <row r="677" spans="1:6" ht="15.75">
      <c r="A677" s="94"/>
      <c r="B677" s="48">
        <v>334</v>
      </c>
      <c r="C677" s="112" t="s">
        <v>559</v>
      </c>
      <c r="D677" s="49">
        <v>1.1000000000000001</v>
      </c>
      <c r="E677" s="50">
        <v>45806</v>
      </c>
      <c r="F677" s="49">
        <v>2.98</v>
      </c>
    </row>
    <row r="678" spans="1:6" ht="15.75">
      <c r="A678" s="94"/>
      <c r="B678" s="48">
        <v>335</v>
      </c>
      <c r="C678" s="112" t="s">
        <v>543</v>
      </c>
      <c r="D678" s="49">
        <v>2.7</v>
      </c>
      <c r="E678" s="50">
        <v>45965</v>
      </c>
      <c r="F678" s="49">
        <v>2.98</v>
      </c>
    </row>
    <row r="679" spans="1:6" ht="15.75">
      <c r="A679" s="94"/>
      <c r="B679" s="48">
        <v>336</v>
      </c>
      <c r="C679" s="112" t="s">
        <v>537</v>
      </c>
      <c r="D679" s="49">
        <v>1.2</v>
      </c>
      <c r="E679" s="50">
        <v>45853</v>
      </c>
      <c r="F679" s="49">
        <v>2.98</v>
      </c>
    </row>
    <row r="680" spans="1:6" ht="15.75">
      <c r="A680" s="94"/>
      <c r="B680" s="48">
        <v>337</v>
      </c>
      <c r="C680" s="112" t="s">
        <v>545</v>
      </c>
      <c r="D680" s="49">
        <v>1.6</v>
      </c>
      <c r="E680" s="50">
        <v>45965</v>
      </c>
      <c r="F680" s="49">
        <v>2.98</v>
      </c>
    </row>
    <row r="681" spans="1:6" ht="15.75">
      <c r="A681" s="94"/>
      <c r="B681" s="48">
        <v>338</v>
      </c>
      <c r="C681" s="112" t="s">
        <v>545</v>
      </c>
      <c r="D681" s="49">
        <v>2.2999999999999998</v>
      </c>
      <c r="E681" s="50">
        <v>45965</v>
      </c>
      <c r="F681" s="49">
        <v>2.98</v>
      </c>
    </row>
    <row r="682" spans="1:6" ht="15.75">
      <c r="A682" s="94"/>
      <c r="B682" s="48">
        <v>339</v>
      </c>
      <c r="C682" s="112" t="s">
        <v>545</v>
      </c>
      <c r="D682" s="49">
        <v>1.9</v>
      </c>
      <c r="E682" s="50">
        <v>45965</v>
      </c>
      <c r="F682" s="49">
        <v>2.98</v>
      </c>
    </row>
    <row r="683" spans="1:6" ht="15.75">
      <c r="A683" s="94"/>
      <c r="B683" s="48">
        <v>340</v>
      </c>
      <c r="C683" s="112" t="s">
        <v>545</v>
      </c>
      <c r="D683" s="49">
        <v>1.6</v>
      </c>
      <c r="E683" s="50">
        <v>45965</v>
      </c>
      <c r="F683" s="49">
        <v>2.98</v>
      </c>
    </row>
    <row r="684" spans="1:6" ht="15.75">
      <c r="A684" s="94"/>
      <c r="B684" s="48">
        <v>341</v>
      </c>
      <c r="C684" s="112" t="s">
        <v>528</v>
      </c>
      <c r="D684" s="49">
        <v>2.5</v>
      </c>
      <c r="E684" s="50">
        <v>45965</v>
      </c>
      <c r="F684" s="49">
        <v>2.98</v>
      </c>
    </row>
    <row r="685" spans="1:6" ht="15.75">
      <c r="A685" s="94"/>
      <c r="B685" s="48">
        <v>342</v>
      </c>
      <c r="C685" s="112" t="s">
        <v>545</v>
      </c>
      <c r="D685" s="49">
        <v>1.6</v>
      </c>
      <c r="E685" s="50">
        <v>45965</v>
      </c>
      <c r="F685" s="49">
        <v>2.98</v>
      </c>
    </row>
    <row r="686" spans="1:6" ht="15.75">
      <c r="A686" s="94"/>
      <c r="B686" s="48">
        <v>343</v>
      </c>
      <c r="C686" s="112" t="s">
        <v>528</v>
      </c>
      <c r="D686" s="49">
        <v>2.8</v>
      </c>
      <c r="E686" s="50">
        <v>45965</v>
      </c>
      <c r="F686" s="49">
        <v>2.98</v>
      </c>
    </row>
    <row r="687" spans="1:6" ht="15.75">
      <c r="A687" s="94"/>
      <c r="B687" s="48">
        <v>344</v>
      </c>
      <c r="C687" s="112" t="s">
        <v>528</v>
      </c>
      <c r="D687" s="49">
        <v>2.9</v>
      </c>
      <c r="E687" s="50">
        <v>45965</v>
      </c>
      <c r="F687" s="49">
        <v>2.98</v>
      </c>
    </row>
    <row r="688" spans="1:6" ht="15.75">
      <c r="A688" s="94"/>
      <c r="B688" s="48">
        <v>345</v>
      </c>
      <c r="C688" s="112" t="s">
        <v>538</v>
      </c>
      <c r="D688" s="49">
        <v>2</v>
      </c>
      <c r="E688" s="50">
        <v>45965</v>
      </c>
      <c r="F688" s="49">
        <v>2.98</v>
      </c>
    </row>
    <row r="689" spans="1:6" ht="15.75">
      <c r="A689" s="94"/>
      <c r="B689" s="48">
        <v>346</v>
      </c>
      <c r="C689" s="112" t="s">
        <v>545</v>
      </c>
      <c r="D689" s="49">
        <v>2</v>
      </c>
      <c r="E689" s="50">
        <v>45965</v>
      </c>
      <c r="F689" s="49">
        <v>2.98</v>
      </c>
    </row>
    <row r="690" spans="1:6" ht="15.75">
      <c r="A690" s="94"/>
      <c r="B690" s="48">
        <v>347</v>
      </c>
      <c r="C690" s="112" t="s">
        <v>538</v>
      </c>
      <c r="D690" s="49">
        <v>2.2000000000000002</v>
      </c>
      <c r="E690" s="50">
        <v>45965</v>
      </c>
      <c r="F690" s="49">
        <v>2.98</v>
      </c>
    </row>
    <row r="691" spans="1:6" ht="15.75">
      <c r="A691" s="94"/>
      <c r="B691" s="48">
        <v>348</v>
      </c>
      <c r="C691" s="112" t="s">
        <v>545</v>
      </c>
      <c r="D691" s="49">
        <v>1.9</v>
      </c>
      <c r="E691" s="50">
        <v>45965</v>
      </c>
      <c r="F691" s="49">
        <v>2.98</v>
      </c>
    </row>
    <row r="692" spans="1:6" ht="15.75">
      <c r="A692" s="94"/>
      <c r="B692" s="48">
        <v>349</v>
      </c>
      <c r="C692" s="112" t="s">
        <v>560</v>
      </c>
      <c r="D692" s="49">
        <v>1.9</v>
      </c>
      <c r="E692" s="50">
        <v>45882</v>
      </c>
      <c r="F692" s="49">
        <v>2.98</v>
      </c>
    </row>
    <row r="693" spans="1:6" ht="15.75">
      <c r="A693" s="94"/>
      <c r="B693" s="48">
        <v>350</v>
      </c>
      <c r="C693" s="112" t="s">
        <v>473</v>
      </c>
      <c r="D693" s="49">
        <v>0.6</v>
      </c>
      <c r="E693" s="50">
        <v>45812</v>
      </c>
      <c r="F693" s="49">
        <v>2.98</v>
      </c>
    </row>
    <row r="694" spans="1:6" ht="15.75">
      <c r="A694" s="94"/>
      <c r="B694" s="48">
        <v>351</v>
      </c>
      <c r="C694" s="112" t="s">
        <v>561</v>
      </c>
      <c r="D694" s="49">
        <v>2.7</v>
      </c>
      <c r="E694" s="50">
        <v>45769</v>
      </c>
      <c r="F694" s="49">
        <v>2.98</v>
      </c>
    </row>
    <row r="695" spans="1:6" ht="15.75">
      <c r="A695" s="94"/>
      <c r="B695" s="48">
        <v>352</v>
      </c>
      <c r="C695" s="112" t="s">
        <v>562</v>
      </c>
      <c r="D695" s="49">
        <v>2.8</v>
      </c>
      <c r="E695" s="50">
        <v>45812</v>
      </c>
      <c r="F695" s="49">
        <v>2.98</v>
      </c>
    </row>
    <row r="696" spans="1:6" ht="15.75">
      <c r="A696" s="94"/>
      <c r="B696" s="48">
        <v>353</v>
      </c>
      <c r="C696" s="112" t="s">
        <v>562</v>
      </c>
      <c r="D696" s="49">
        <v>1.7</v>
      </c>
      <c r="E696" s="50">
        <v>45812</v>
      </c>
      <c r="F696" s="49">
        <v>2.98</v>
      </c>
    </row>
    <row r="697" spans="1:6" ht="15.75">
      <c r="A697" s="94"/>
      <c r="B697" s="48">
        <v>354</v>
      </c>
      <c r="C697" s="112" t="s">
        <v>563</v>
      </c>
      <c r="D697" s="49">
        <v>1</v>
      </c>
      <c r="E697" s="50">
        <v>45853</v>
      </c>
      <c r="F697" s="49">
        <v>2.98</v>
      </c>
    </row>
    <row r="698" spans="1:6" ht="15.75">
      <c r="A698" s="94"/>
      <c r="B698" s="48">
        <v>355</v>
      </c>
      <c r="C698" s="112" t="s">
        <v>563</v>
      </c>
      <c r="D698" s="49">
        <v>0.9</v>
      </c>
      <c r="E698" s="50">
        <v>45853</v>
      </c>
      <c r="F698" s="49">
        <v>2.98</v>
      </c>
    </row>
    <row r="699" spans="1:6" ht="15.75">
      <c r="A699" s="94"/>
      <c r="B699" s="48">
        <v>356</v>
      </c>
      <c r="C699" s="112" t="s">
        <v>564</v>
      </c>
      <c r="D699" s="49">
        <v>5.9</v>
      </c>
      <c r="E699" s="50">
        <v>45995</v>
      </c>
      <c r="F699" s="49">
        <v>2.98</v>
      </c>
    </row>
    <row r="700" spans="1:6" ht="15.75">
      <c r="A700" s="94"/>
      <c r="B700" s="48">
        <v>357</v>
      </c>
      <c r="C700" s="112" t="s">
        <v>564</v>
      </c>
      <c r="D700" s="49">
        <v>5.5</v>
      </c>
      <c r="E700" s="50">
        <v>45995</v>
      </c>
      <c r="F700" s="49">
        <v>2.98</v>
      </c>
    </row>
    <row r="701" spans="1:6" ht="15.75">
      <c r="A701" s="94"/>
      <c r="B701" s="48">
        <v>358</v>
      </c>
      <c r="C701" s="112" t="s">
        <v>565</v>
      </c>
      <c r="D701" s="49">
        <v>1.8</v>
      </c>
      <c r="E701" s="50">
        <v>45791</v>
      </c>
      <c r="F701" s="49">
        <v>2.98</v>
      </c>
    </row>
    <row r="702" spans="1:6" ht="15.75">
      <c r="A702" s="94"/>
      <c r="B702" s="48">
        <v>359</v>
      </c>
      <c r="C702" s="112" t="s">
        <v>564</v>
      </c>
      <c r="D702" s="49">
        <v>5.7</v>
      </c>
      <c r="E702" s="50">
        <v>45995</v>
      </c>
      <c r="F702" s="49">
        <v>2.98</v>
      </c>
    </row>
    <row r="703" spans="1:6" ht="15.75">
      <c r="A703" s="94"/>
      <c r="B703" s="48">
        <v>360</v>
      </c>
      <c r="C703" s="124" t="s">
        <v>458</v>
      </c>
      <c r="D703" s="49">
        <v>2.9</v>
      </c>
      <c r="E703" s="50">
        <v>45800</v>
      </c>
      <c r="F703" s="49">
        <v>2.94</v>
      </c>
    </row>
    <row r="704" spans="1:6" ht="15.75">
      <c r="A704" s="94"/>
      <c r="B704" s="48">
        <v>361</v>
      </c>
      <c r="C704" s="124" t="s">
        <v>428</v>
      </c>
      <c r="D704" s="49">
        <v>0.7</v>
      </c>
      <c r="E704" s="50">
        <v>45811</v>
      </c>
      <c r="F704" s="49">
        <v>2.94</v>
      </c>
    </row>
    <row r="705" spans="1:6" ht="15.75">
      <c r="A705" s="94"/>
      <c r="B705" s="48">
        <v>362</v>
      </c>
      <c r="C705" s="124" t="s">
        <v>428</v>
      </c>
      <c r="D705" s="49">
        <v>0.7</v>
      </c>
      <c r="E705" s="50">
        <v>45811</v>
      </c>
      <c r="F705" s="49">
        <v>2.94</v>
      </c>
    </row>
    <row r="706" spans="1:6" ht="15.75">
      <c r="A706" s="94"/>
      <c r="B706" s="48">
        <v>363</v>
      </c>
      <c r="C706" s="112" t="s">
        <v>566</v>
      </c>
      <c r="D706" s="49">
        <v>2</v>
      </c>
      <c r="E706" s="50">
        <v>45853</v>
      </c>
      <c r="F706" s="49">
        <v>2.95</v>
      </c>
    </row>
    <row r="707" spans="1:6" ht="15.75">
      <c r="A707" s="94"/>
      <c r="B707" s="48">
        <v>364</v>
      </c>
      <c r="C707" s="112" t="s">
        <v>567</v>
      </c>
      <c r="D707" s="49">
        <v>4.0999999999999996</v>
      </c>
      <c r="E707" s="50">
        <v>45791</v>
      </c>
      <c r="F707" s="49">
        <v>2.96</v>
      </c>
    </row>
    <row r="708" spans="1:6" ht="15.75">
      <c r="A708" s="94"/>
      <c r="B708" s="48">
        <v>365</v>
      </c>
      <c r="C708" s="112" t="s">
        <v>538</v>
      </c>
      <c r="D708" s="49">
        <v>4.2</v>
      </c>
      <c r="E708" s="50">
        <v>45965</v>
      </c>
      <c r="F708" s="49">
        <v>2.96</v>
      </c>
    </row>
    <row r="709" spans="1:6" ht="15.75">
      <c r="A709" s="94"/>
      <c r="B709" s="48">
        <v>366</v>
      </c>
      <c r="C709" s="112" t="s">
        <v>567</v>
      </c>
      <c r="D709" s="49">
        <v>4.8</v>
      </c>
      <c r="E709" s="50">
        <v>45791</v>
      </c>
      <c r="F709" s="49">
        <v>2.96</v>
      </c>
    </row>
    <row r="710" spans="1:6" ht="15.75">
      <c r="A710" s="94"/>
      <c r="B710" s="48">
        <v>367</v>
      </c>
      <c r="C710" s="112" t="s">
        <v>564</v>
      </c>
      <c r="D710" s="49">
        <v>5.6</v>
      </c>
      <c r="E710" s="50">
        <v>45995</v>
      </c>
      <c r="F710" s="49">
        <v>2.98</v>
      </c>
    </row>
    <row r="711" spans="1:6" ht="15.75">
      <c r="A711" s="94"/>
      <c r="B711" s="48">
        <v>368</v>
      </c>
      <c r="C711" s="112" t="s">
        <v>564</v>
      </c>
      <c r="D711" s="49">
        <v>6.3</v>
      </c>
      <c r="E711" s="50">
        <v>45995</v>
      </c>
      <c r="F711" s="49">
        <v>2.98</v>
      </c>
    </row>
    <row r="712" spans="1:6" ht="15.75">
      <c r="A712" s="94"/>
      <c r="B712" s="48">
        <v>369</v>
      </c>
      <c r="C712" s="112" t="s">
        <v>564</v>
      </c>
      <c r="D712" s="49">
        <v>5.3</v>
      </c>
      <c r="E712" s="50">
        <v>45995</v>
      </c>
      <c r="F712" s="49">
        <v>2.98</v>
      </c>
    </row>
    <row r="713" spans="1:6" ht="15.75">
      <c r="A713" s="94"/>
      <c r="B713" s="48">
        <v>370</v>
      </c>
      <c r="C713" s="112" t="s">
        <v>564</v>
      </c>
      <c r="D713" s="49">
        <v>5.2</v>
      </c>
      <c r="E713" s="50">
        <v>45995</v>
      </c>
      <c r="F713" s="49">
        <v>2.98</v>
      </c>
    </row>
    <row r="714" spans="1:6" ht="15.75">
      <c r="A714" s="94"/>
      <c r="B714" s="48">
        <v>371</v>
      </c>
      <c r="C714" s="112" t="s">
        <v>564</v>
      </c>
      <c r="D714" s="49">
        <v>5.5</v>
      </c>
      <c r="E714" s="50">
        <v>45995</v>
      </c>
      <c r="F714" s="49">
        <v>2.98</v>
      </c>
    </row>
    <row r="715" spans="1:6" ht="15.75">
      <c r="A715" s="94"/>
      <c r="B715" s="48">
        <v>372</v>
      </c>
      <c r="C715" s="112" t="s">
        <v>564</v>
      </c>
      <c r="D715" s="49">
        <v>5.3</v>
      </c>
      <c r="E715" s="50">
        <v>45995</v>
      </c>
      <c r="F715" s="49">
        <v>2.98</v>
      </c>
    </row>
    <row r="716" spans="1:6" ht="15.75">
      <c r="A716" s="94"/>
      <c r="B716" s="48">
        <v>373</v>
      </c>
      <c r="C716" s="112" t="s">
        <v>564</v>
      </c>
      <c r="D716" s="49">
        <v>8.9</v>
      </c>
      <c r="E716" s="50">
        <v>45995</v>
      </c>
      <c r="F716" s="49">
        <v>2.98</v>
      </c>
    </row>
    <row r="717" spans="1:6" ht="15.75">
      <c r="A717" s="94"/>
      <c r="B717" s="48">
        <v>374</v>
      </c>
      <c r="C717" s="112" t="s">
        <v>564</v>
      </c>
      <c r="D717" s="49">
        <v>6.6</v>
      </c>
      <c r="E717" s="50">
        <v>45995</v>
      </c>
      <c r="F717" s="49">
        <v>2.98</v>
      </c>
    </row>
    <row r="718" spans="1:6" ht="15.75">
      <c r="A718" s="94"/>
      <c r="B718" s="48">
        <v>375</v>
      </c>
      <c r="C718" s="112" t="s">
        <v>564</v>
      </c>
      <c r="D718" s="49">
        <v>5.3</v>
      </c>
      <c r="E718" s="50">
        <v>45995</v>
      </c>
      <c r="F718" s="49">
        <v>2.98</v>
      </c>
    </row>
    <row r="719" spans="1:6" ht="15.75">
      <c r="A719" s="94"/>
      <c r="B719" s="48">
        <v>376</v>
      </c>
      <c r="C719" s="112" t="s">
        <v>569</v>
      </c>
      <c r="D719" s="49">
        <v>1.2</v>
      </c>
      <c r="E719" s="50">
        <v>45799</v>
      </c>
      <c r="F719" s="49">
        <v>2.98</v>
      </c>
    </row>
    <row r="720" spans="1:6" ht="15.75">
      <c r="A720" s="94"/>
      <c r="B720" s="48">
        <v>377</v>
      </c>
      <c r="C720" s="112" t="s">
        <v>533</v>
      </c>
      <c r="D720" s="49">
        <v>2.9</v>
      </c>
      <c r="E720" s="50">
        <v>45799</v>
      </c>
      <c r="F720" s="49">
        <v>2.98</v>
      </c>
    </row>
    <row r="721" spans="1:6" ht="15.75">
      <c r="A721" s="94"/>
      <c r="B721" s="48">
        <v>378</v>
      </c>
      <c r="C721" s="112" t="s">
        <v>533</v>
      </c>
      <c r="D721" s="49">
        <v>1.3</v>
      </c>
      <c r="E721" s="50">
        <v>45799</v>
      </c>
      <c r="F721" s="49">
        <v>2.98</v>
      </c>
    </row>
    <row r="722" spans="1:6" ht="15.75">
      <c r="A722" s="94"/>
      <c r="B722" s="48">
        <v>379</v>
      </c>
      <c r="C722" s="112" t="s">
        <v>564</v>
      </c>
      <c r="D722" s="49">
        <v>7</v>
      </c>
      <c r="E722" s="50">
        <v>45995</v>
      </c>
      <c r="F722" s="49">
        <v>2.98</v>
      </c>
    </row>
    <row r="723" spans="1:6" ht="15.75">
      <c r="A723" s="94"/>
      <c r="B723" s="48">
        <v>380</v>
      </c>
      <c r="C723" s="112" t="s">
        <v>564</v>
      </c>
      <c r="D723" s="49">
        <v>13.9</v>
      </c>
      <c r="E723" s="50">
        <v>45995</v>
      </c>
      <c r="F723" s="49">
        <v>2.98</v>
      </c>
    </row>
    <row r="724" spans="1:6" ht="15.75">
      <c r="A724" s="94"/>
      <c r="B724" s="48">
        <v>381</v>
      </c>
      <c r="C724" s="112" t="s">
        <v>564</v>
      </c>
      <c r="D724" s="49">
        <v>7.8</v>
      </c>
      <c r="E724" s="50">
        <v>45995</v>
      </c>
      <c r="F724" s="49">
        <v>2.98</v>
      </c>
    </row>
    <row r="725" spans="1:6" ht="15.75">
      <c r="A725" s="94"/>
      <c r="B725" s="48">
        <v>382</v>
      </c>
      <c r="C725" s="124" t="s">
        <v>570</v>
      </c>
      <c r="D725" s="49">
        <v>2.1</v>
      </c>
      <c r="E725" s="50">
        <v>45794</v>
      </c>
      <c r="F725" s="49">
        <v>2.98</v>
      </c>
    </row>
    <row r="726" spans="1:6" ht="15.75">
      <c r="A726" s="94"/>
      <c r="B726" s="48">
        <v>383</v>
      </c>
      <c r="C726" s="112" t="s">
        <v>564</v>
      </c>
      <c r="D726" s="49">
        <v>6.1</v>
      </c>
      <c r="E726" s="50">
        <v>45995</v>
      </c>
      <c r="F726" s="49">
        <v>2.98</v>
      </c>
    </row>
    <row r="727" spans="1:6" ht="15.75">
      <c r="A727" s="94"/>
      <c r="B727" s="48">
        <v>384</v>
      </c>
      <c r="C727" s="112" t="s">
        <v>564</v>
      </c>
      <c r="D727" s="49">
        <v>5.2</v>
      </c>
      <c r="E727" s="50">
        <v>45995</v>
      </c>
      <c r="F727" s="49">
        <v>2.98</v>
      </c>
    </row>
    <row r="728" spans="1:6" ht="15.75">
      <c r="A728" s="94"/>
      <c r="B728" s="48">
        <v>385</v>
      </c>
      <c r="C728" s="112" t="s">
        <v>564</v>
      </c>
      <c r="D728" s="49">
        <v>7.4</v>
      </c>
      <c r="E728" s="50">
        <v>45995</v>
      </c>
      <c r="F728" s="49">
        <v>2.98</v>
      </c>
    </row>
    <row r="729" spans="1:6" ht="15.75">
      <c r="A729" s="94"/>
      <c r="B729" s="48">
        <v>386</v>
      </c>
      <c r="C729" s="112" t="s">
        <v>571</v>
      </c>
      <c r="D729" s="49">
        <v>2.2999999999999998</v>
      </c>
      <c r="E729" s="50">
        <v>45842</v>
      </c>
      <c r="F729" s="49">
        <v>2.98</v>
      </c>
    </row>
    <row r="730" spans="1:6" ht="15.75">
      <c r="A730" s="94"/>
      <c r="B730" s="48">
        <v>387</v>
      </c>
      <c r="C730" s="112" t="s">
        <v>572</v>
      </c>
      <c r="D730" s="49">
        <v>4.2</v>
      </c>
      <c r="E730" s="50">
        <v>45810</v>
      </c>
      <c r="F730" s="49">
        <v>2.98</v>
      </c>
    </row>
    <row r="731" spans="1:6" ht="15.75">
      <c r="A731" s="94"/>
      <c r="B731" s="48">
        <v>388</v>
      </c>
      <c r="C731" s="112" t="s">
        <v>572</v>
      </c>
      <c r="D731" s="49">
        <v>1</v>
      </c>
      <c r="E731" s="50">
        <v>45810</v>
      </c>
      <c r="F731" s="49">
        <v>2.98</v>
      </c>
    </row>
    <row r="732" spans="1:6" ht="15.75">
      <c r="A732" s="94"/>
      <c r="B732" s="48">
        <v>389</v>
      </c>
      <c r="C732" s="124" t="s">
        <v>573</v>
      </c>
      <c r="D732" s="49">
        <v>2.2000000000000002</v>
      </c>
      <c r="E732" s="50">
        <v>45849</v>
      </c>
      <c r="F732" s="49">
        <v>2.98</v>
      </c>
    </row>
    <row r="733" spans="1:6" ht="15.75">
      <c r="A733" s="94"/>
      <c r="B733" s="48">
        <v>390</v>
      </c>
      <c r="C733" s="112" t="s">
        <v>524</v>
      </c>
      <c r="D733" s="49">
        <v>2.8</v>
      </c>
      <c r="E733" s="50">
        <v>45849</v>
      </c>
      <c r="F733" s="49">
        <v>2.98</v>
      </c>
    </row>
    <row r="734" spans="1:6" ht="15.75">
      <c r="A734" s="94"/>
      <c r="B734" s="48">
        <v>391</v>
      </c>
      <c r="C734" s="112" t="s">
        <v>574</v>
      </c>
      <c r="D734" s="49">
        <v>1.5</v>
      </c>
      <c r="E734" s="50">
        <v>45810</v>
      </c>
      <c r="F734" s="49">
        <v>2.98</v>
      </c>
    </row>
    <row r="735" spans="1:6" ht="15.75">
      <c r="A735" s="94"/>
      <c r="B735" s="48">
        <v>392</v>
      </c>
      <c r="C735" s="124" t="s">
        <v>568</v>
      </c>
      <c r="D735" s="49">
        <v>1.5</v>
      </c>
      <c r="E735" s="50">
        <v>45799</v>
      </c>
      <c r="F735" s="49">
        <v>2.98</v>
      </c>
    </row>
    <row r="736" spans="1:6" ht="15.75">
      <c r="A736" s="94"/>
      <c r="B736" s="48">
        <v>393</v>
      </c>
      <c r="C736" s="112" t="s">
        <v>543</v>
      </c>
      <c r="D736" s="49">
        <v>1.7</v>
      </c>
      <c r="E736" s="50">
        <v>45965</v>
      </c>
      <c r="F736" s="49">
        <v>2.98</v>
      </c>
    </row>
    <row r="737" spans="1:6" ht="15.75">
      <c r="A737" s="94"/>
      <c r="B737" s="48">
        <v>394</v>
      </c>
      <c r="C737" s="124" t="s">
        <v>575</v>
      </c>
      <c r="D737" s="49">
        <v>0.7</v>
      </c>
      <c r="E737" s="50">
        <v>45801</v>
      </c>
      <c r="F737" s="49">
        <v>2.98</v>
      </c>
    </row>
    <row r="738" spans="1:6" ht="15.75">
      <c r="A738" s="94"/>
      <c r="B738" s="48">
        <v>395</v>
      </c>
      <c r="C738" s="124" t="s">
        <v>576</v>
      </c>
      <c r="D738" s="49">
        <v>1</v>
      </c>
      <c r="E738" s="50">
        <v>45829</v>
      </c>
      <c r="F738" s="49">
        <v>2.99</v>
      </c>
    </row>
    <row r="739" spans="1:6" ht="15.75">
      <c r="A739" s="94"/>
      <c r="B739" s="48">
        <v>396</v>
      </c>
      <c r="C739" s="124" t="s">
        <v>577</v>
      </c>
      <c r="D739" s="49">
        <v>0.6</v>
      </c>
      <c r="E739" s="50">
        <v>45810</v>
      </c>
      <c r="F739" s="49">
        <v>2.99</v>
      </c>
    </row>
    <row r="740" spans="1:6" ht="15.75">
      <c r="A740" s="94"/>
      <c r="B740" s="48">
        <v>397</v>
      </c>
      <c r="C740" s="112" t="s">
        <v>578</v>
      </c>
      <c r="D740" s="49">
        <v>0.5</v>
      </c>
      <c r="E740" s="50">
        <v>45798</v>
      </c>
      <c r="F740" s="49">
        <v>2.99</v>
      </c>
    </row>
    <row r="741" spans="1:6" ht="15.75">
      <c r="A741" s="94"/>
      <c r="B741" s="48">
        <v>398</v>
      </c>
      <c r="C741" s="112" t="s">
        <v>579</v>
      </c>
      <c r="D741" s="49">
        <v>2.8</v>
      </c>
      <c r="E741" s="50">
        <v>45798</v>
      </c>
      <c r="F741" s="49">
        <v>2.99</v>
      </c>
    </row>
    <row r="742" spans="1:6" ht="31.5">
      <c r="A742" s="94"/>
      <c r="B742" s="48">
        <v>399</v>
      </c>
      <c r="C742" s="112" t="s">
        <v>580</v>
      </c>
      <c r="D742" s="49">
        <v>3.3</v>
      </c>
      <c r="E742" s="50">
        <v>45797</v>
      </c>
      <c r="F742" s="49">
        <v>2.99</v>
      </c>
    </row>
    <row r="743" spans="1:6" ht="31.5">
      <c r="A743" s="94"/>
      <c r="B743" s="48">
        <v>400</v>
      </c>
      <c r="C743" s="112" t="s">
        <v>580</v>
      </c>
      <c r="D743" s="49">
        <v>3.6</v>
      </c>
      <c r="E743" s="50">
        <v>45797</v>
      </c>
      <c r="F743" s="49">
        <v>2.99</v>
      </c>
    </row>
    <row r="744" spans="1:6" ht="31.5">
      <c r="A744" s="94"/>
      <c r="B744" s="48">
        <v>401</v>
      </c>
      <c r="C744" s="112" t="s">
        <v>580</v>
      </c>
      <c r="D744" s="49">
        <v>3.5</v>
      </c>
      <c r="E744" s="50">
        <v>45797</v>
      </c>
      <c r="F744" s="49">
        <v>2.99</v>
      </c>
    </row>
    <row r="745" spans="1:6" ht="31.5">
      <c r="A745" s="94"/>
      <c r="B745" s="48">
        <v>402</v>
      </c>
      <c r="C745" s="112" t="s">
        <v>580</v>
      </c>
      <c r="D745" s="49">
        <v>2.2999999999999998</v>
      </c>
      <c r="E745" s="50">
        <v>45797</v>
      </c>
      <c r="F745" s="49">
        <v>2.99</v>
      </c>
    </row>
    <row r="746" spans="1:6" ht="31.5">
      <c r="A746" s="94"/>
      <c r="B746" s="48">
        <v>403</v>
      </c>
      <c r="C746" s="112" t="s">
        <v>580</v>
      </c>
      <c r="D746" s="49">
        <v>3.3</v>
      </c>
      <c r="E746" s="50">
        <v>45797</v>
      </c>
      <c r="F746" s="49">
        <v>2.99</v>
      </c>
    </row>
    <row r="747" spans="1:6" ht="15.75">
      <c r="A747" s="94"/>
      <c r="B747" s="48">
        <v>404</v>
      </c>
      <c r="C747" s="124" t="s">
        <v>581</v>
      </c>
      <c r="D747" s="49">
        <v>1</v>
      </c>
      <c r="E747" s="50">
        <v>45794</v>
      </c>
      <c r="F747" s="49">
        <v>2.99</v>
      </c>
    </row>
    <row r="748" spans="1:6" ht="15.75">
      <c r="A748" s="94"/>
      <c r="B748" s="48">
        <v>405</v>
      </c>
      <c r="C748" s="112" t="s">
        <v>582</v>
      </c>
      <c r="D748" s="49">
        <v>1.5</v>
      </c>
      <c r="E748" s="50">
        <v>45791</v>
      </c>
      <c r="F748" s="49">
        <v>2.99</v>
      </c>
    </row>
    <row r="749" spans="1:6" ht="15.75">
      <c r="A749" s="94"/>
      <c r="B749" s="48">
        <v>406</v>
      </c>
      <c r="C749" s="124" t="s">
        <v>583</v>
      </c>
      <c r="D749" s="49">
        <v>1.5</v>
      </c>
      <c r="E749" s="50">
        <v>45792</v>
      </c>
      <c r="F749" s="49">
        <v>2.99</v>
      </c>
    </row>
    <row r="750" spans="1:6" ht="15.75">
      <c r="A750" s="94"/>
      <c r="B750" s="48">
        <v>407</v>
      </c>
      <c r="C750" s="112" t="s">
        <v>584</v>
      </c>
      <c r="D750" s="49">
        <v>1.8</v>
      </c>
      <c r="E750" s="50">
        <v>45895</v>
      </c>
      <c r="F750" s="49">
        <v>2.99</v>
      </c>
    </row>
    <row r="751" spans="1:6" ht="15.75">
      <c r="A751" s="94"/>
      <c r="B751" s="48">
        <v>408</v>
      </c>
      <c r="C751" s="112" t="s">
        <v>585</v>
      </c>
      <c r="D751" s="49">
        <v>1</v>
      </c>
      <c r="E751" s="50">
        <v>45895</v>
      </c>
      <c r="F751" s="49">
        <v>2.99</v>
      </c>
    </row>
    <row r="752" spans="1:6" ht="15.75">
      <c r="A752" s="94"/>
      <c r="B752" s="48">
        <v>409</v>
      </c>
      <c r="C752" s="124" t="s">
        <v>586</v>
      </c>
      <c r="D752" s="49">
        <v>2</v>
      </c>
      <c r="E752" s="50">
        <v>45817</v>
      </c>
      <c r="F752" s="49">
        <v>2.99</v>
      </c>
    </row>
    <row r="753" spans="1:6" ht="15.75">
      <c r="A753" s="94"/>
      <c r="B753" s="48">
        <v>410</v>
      </c>
      <c r="C753" s="112" t="s">
        <v>564</v>
      </c>
      <c r="D753" s="49">
        <v>4.9000000000000004</v>
      </c>
      <c r="E753" s="50">
        <v>45995</v>
      </c>
      <c r="F753" s="49">
        <v>2.99</v>
      </c>
    </row>
    <row r="754" spans="1:6" ht="15.75">
      <c r="A754" s="94"/>
      <c r="B754" s="48">
        <v>411</v>
      </c>
      <c r="C754" s="124" t="s">
        <v>587</v>
      </c>
      <c r="D754" s="49">
        <v>0.5</v>
      </c>
      <c r="E754" s="50">
        <v>45833</v>
      </c>
      <c r="F754" s="49">
        <v>2.99</v>
      </c>
    </row>
    <row r="755" spans="1:6" ht="15.75">
      <c r="A755" s="94"/>
      <c r="B755" s="48">
        <v>412</v>
      </c>
      <c r="C755" s="112" t="s">
        <v>588</v>
      </c>
      <c r="D755" s="49">
        <v>1.6</v>
      </c>
      <c r="E755" s="50">
        <v>45805</v>
      </c>
      <c r="F755" s="49">
        <v>2.99</v>
      </c>
    </row>
    <row r="756" spans="1:6" ht="15.75">
      <c r="A756" s="94"/>
      <c r="B756" s="48">
        <v>413</v>
      </c>
      <c r="C756" s="124" t="s">
        <v>587</v>
      </c>
      <c r="D756" s="49">
        <v>1.3</v>
      </c>
      <c r="E756" s="50">
        <v>45833</v>
      </c>
      <c r="F756" s="49">
        <v>2.99</v>
      </c>
    </row>
    <row r="757" spans="1:6" ht="15.75">
      <c r="A757" s="94"/>
      <c r="B757" s="48">
        <v>414</v>
      </c>
      <c r="C757" s="124" t="s">
        <v>589</v>
      </c>
      <c r="D757" s="49">
        <v>3.2</v>
      </c>
      <c r="E757" s="50">
        <v>45838</v>
      </c>
      <c r="F757" s="49">
        <v>2.99</v>
      </c>
    </row>
    <row r="758" spans="1:6" ht="15.75">
      <c r="A758" s="94"/>
      <c r="B758" s="48">
        <v>415</v>
      </c>
      <c r="C758" s="112" t="s">
        <v>590</v>
      </c>
      <c r="D758" s="49">
        <v>1.8</v>
      </c>
      <c r="E758" s="50">
        <v>45827</v>
      </c>
      <c r="F758" s="49">
        <v>2.99</v>
      </c>
    </row>
    <row r="759" spans="1:6" ht="15.75">
      <c r="A759" s="94"/>
      <c r="B759" s="48">
        <v>416</v>
      </c>
      <c r="C759" s="124" t="s">
        <v>591</v>
      </c>
      <c r="D759" s="49">
        <v>2.6</v>
      </c>
      <c r="E759" s="50">
        <v>45810</v>
      </c>
      <c r="F759" s="49">
        <v>2.99</v>
      </c>
    </row>
    <row r="760" spans="1:6" ht="15.75">
      <c r="A760" s="94"/>
      <c r="B760" s="48">
        <v>417</v>
      </c>
      <c r="C760" s="124" t="s">
        <v>592</v>
      </c>
      <c r="D760" s="49">
        <v>2</v>
      </c>
      <c r="E760" s="50">
        <v>45805</v>
      </c>
      <c r="F760" s="49">
        <v>2.99</v>
      </c>
    </row>
    <row r="761" spans="1:6" ht="15.75">
      <c r="A761" s="94"/>
      <c r="B761" s="48">
        <v>418</v>
      </c>
      <c r="C761" s="124" t="s">
        <v>592</v>
      </c>
      <c r="D761" s="49">
        <v>2.2000000000000002</v>
      </c>
      <c r="E761" s="50">
        <v>45805</v>
      </c>
      <c r="F761" s="49">
        <v>2.99</v>
      </c>
    </row>
    <row r="762" spans="1:6" ht="15.75">
      <c r="A762" s="94"/>
      <c r="B762" s="48">
        <v>419</v>
      </c>
      <c r="C762" s="124" t="s">
        <v>593</v>
      </c>
      <c r="D762" s="49">
        <v>0.5</v>
      </c>
      <c r="E762" s="50">
        <v>45778</v>
      </c>
      <c r="F762" s="49">
        <v>2.99</v>
      </c>
    </row>
    <row r="763" spans="1:6" ht="15.75">
      <c r="A763" s="94"/>
      <c r="B763" s="48">
        <v>420</v>
      </c>
      <c r="C763" s="112" t="s">
        <v>564</v>
      </c>
      <c r="D763" s="49">
        <v>4.9000000000000004</v>
      </c>
      <c r="E763" s="50">
        <v>45995</v>
      </c>
      <c r="F763" s="49">
        <v>2.99</v>
      </c>
    </row>
    <row r="764" spans="1:6" ht="15.75">
      <c r="A764" s="94"/>
      <c r="B764" s="48">
        <v>421</v>
      </c>
      <c r="C764" s="112" t="s">
        <v>541</v>
      </c>
      <c r="D764" s="49">
        <v>0.6</v>
      </c>
      <c r="E764" s="50">
        <v>45831</v>
      </c>
      <c r="F764" s="49">
        <v>2.99</v>
      </c>
    </row>
    <row r="765" spans="1:6" ht="15.75">
      <c r="A765" s="94"/>
      <c r="B765" s="48">
        <v>422</v>
      </c>
      <c r="C765" s="112" t="s">
        <v>594</v>
      </c>
      <c r="D765" s="49">
        <v>1.3</v>
      </c>
      <c r="E765" s="50">
        <v>45821</v>
      </c>
      <c r="F765" s="49">
        <v>2.99</v>
      </c>
    </row>
    <row r="766" spans="1:6" ht="15.75">
      <c r="A766" s="94"/>
      <c r="B766" s="48">
        <v>423</v>
      </c>
      <c r="C766" s="112" t="s">
        <v>595</v>
      </c>
      <c r="D766" s="49">
        <v>2.9</v>
      </c>
      <c r="E766" s="50">
        <v>45817</v>
      </c>
      <c r="F766" s="49">
        <v>2.99</v>
      </c>
    </row>
    <row r="767" spans="1:6" ht="15.75">
      <c r="A767" s="94"/>
      <c r="B767" s="48">
        <v>424</v>
      </c>
      <c r="C767" s="112" t="s">
        <v>588</v>
      </c>
      <c r="D767" s="49">
        <v>2.9</v>
      </c>
      <c r="E767" s="50">
        <v>45805</v>
      </c>
      <c r="F767" s="49">
        <v>2.99</v>
      </c>
    </row>
    <row r="768" spans="1:6" ht="15.75">
      <c r="A768" s="94"/>
      <c r="B768" s="48">
        <v>425</v>
      </c>
      <c r="C768" s="124" t="s">
        <v>587</v>
      </c>
      <c r="D768" s="49">
        <v>2.2000000000000002</v>
      </c>
      <c r="E768" s="50">
        <v>45833</v>
      </c>
      <c r="F768" s="49">
        <v>2.99</v>
      </c>
    </row>
    <row r="769" spans="1:6" ht="15.75">
      <c r="A769" s="94"/>
      <c r="B769" s="48">
        <v>426</v>
      </c>
      <c r="C769" s="112" t="s">
        <v>533</v>
      </c>
      <c r="D769" s="49">
        <v>0.5</v>
      </c>
      <c r="E769" s="50">
        <v>45799</v>
      </c>
      <c r="F769" s="49">
        <v>2.99</v>
      </c>
    </row>
    <row r="770" spans="1:6" ht="15.75">
      <c r="A770" s="94"/>
      <c r="B770" s="48">
        <v>427</v>
      </c>
      <c r="C770" s="112" t="s">
        <v>596</v>
      </c>
      <c r="D770" s="49">
        <v>0.5</v>
      </c>
      <c r="E770" s="50">
        <v>45799</v>
      </c>
      <c r="F770" s="49">
        <v>2.99</v>
      </c>
    </row>
    <row r="771" spans="1:6" ht="15.75">
      <c r="A771" s="94"/>
      <c r="B771" s="48">
        <v>428</v>
      </c>
      <c r="C771" s="124" t="s">
        <v>597</v>
      </c>
      <c r="D771" s="49">
        <v>0.6</v>
      </c>
      <c r="E771" s="50">
        <v>45798</v>
      </c>
      <c r="F771" s="49">
        <v>2.99</v>
      </c>
    </row>
    <row r="772" spans="1:6" ht="15.75">
      <c r="A772" s="94"/>
      <c r="B772" s="48">
        <v>429</v>
      </c>
      <c r="C772" s="112" t="s">
        <v>598</v>
      </c>
      <c r="D772" s="49">
        <v>1.3</v>
      </c>
      <c r="E772" s="50">
        <v>45797</v>
      </c>
      <c r="F772" s="49">
        <v>2.99</v>
      </c>
    </row>
    <row r="773" spans="1:6" ht="15.75">
      <c r="A773" s="94"/>
      <c r="B773" s="48">
        <v>430</v>
      </c>
      <c r="C773" s="112" t="s">
        <v>599</v>
      </c>
      <c r="D773" s="49">
        <v>3.4</v>
      </c>
      <c r="E773" s="51">
        <v>46015</v>
      </c>
      <c r="F773" s="49">
        <v>2.99</v>
      </c>
    </row>
    <row r="774" spans="1:6" ht="15.75">
      <c r="A774" s="94"/>
      <c r="B774" s="48">
        <v>431</v>
      </c>
      <c r="C774" s="112" t="s">
        <v>599</v>
      </c>
      <c r="D774" s="49">
        <v>4.2</v>
      </c>
      <c r="E774" s="51">
        <v>46015</v>
      </c>
      <c r="F774" s="49">
        <v>2.99</v>
      </c>
    </row>
    <row r="775" spans="1:6" ht="15.75">
      <c r="A775" s="94"/>
      <c r="B775" s="48">
        <v>432</v>
      </c>
      <c r="C775" s="112" t="s">
        <v>599</v>
      </c>
      <c r="D775" s="49">
        <v>6.1</v>
      </c>
      <c r="E775" s="51">
        <v>46015</v>
      </c>
      <c r="F775" s="49">
        <v>2.99</v>
      </c>
    </row>
    <row r="776" spans="1:6" ht="15.75">
      <c r="A776" s="94"/>
      <c r="B776" s="48">
        <v>433</v>
      </c>
      <c r="C776" s="112" t="s">
        <v>600</v>
      </c>
      <c r="D776" s="49">
        <v>8.3000000000000007</v>
      </c>
      <c r="E776" s="50">
        <v>45842</v>
      </c>
      <c r="F776" s="49">
        <v>2.99</v>
      </c>
    </row>
    <row r="777" spans="1:6" ht="15.75">
      <c r="A777" s="94"/>
      <c r="B777" s="48">
        <v>434</v>
      </c>
      <c r="C777" s="112" t="s">
        <v>601</v>
      </c>
      <c r="D777" s="49">
        <v>3.2</v>
      </c>
      <c r="E777" s="50">
        <v>45813</v>
      </c>
      <c r="F777" s="49">
        <v>2.99</v>
      </c>
    </row>
    <row r="778" spans="1:6" ht="15.75">
      <c r="A778" s="94"/>
      <c r="B778" s="48">
        <v>435</v>
      </c>
      <c r="C778" s="112" t="s">
        <v>602</v>
      </c>
      <c r="D778" s="49">
        <v>2.4</v>
      </c>
      <c r="E778" s="50">
        <v>45852</v>
      </c>
      <c r="F778" s="49">
        <v>2.99</v>
      </c>
    </row>
    <row r="779" spans="1:6" ht="31.5">
      <c r="A779" s="94"/>
      <c r="B779" s="48">
        <v>436</v>
      </c>
      <c r="C779" s="112" t="s">
        <v>603</v>
      </c>
      <c r="D779" s="49">
        <v>6.3</v>
      </c>
      <c r="E779" s="50">
        <v>45831</v>
      </c>
      <c r="F779" s="49">
        <v>2.99</v>
      </c>
    </row>
    <row r="780" spans="1:6" ht="15.75">
      <c r="A780" s="94"/>
      <c r="B780" s="48">
        <v>437</v>
      </c>
      <c r="C780" s="112" t="s">
        <v>604</v>
      </c>
      <c r="D780" s="49">
        <v>3.2</v>
      </c>
      <c r="E780" s="50">
        <v>45821</v>
      </c>
      <c r="F780" s="49">
        <v>2.99</v>
      </c>
    </row>
    <row r="781" spans="1:6" ht="15.75">
      <c r="A781" s="94"/>
      <c r="B781" s="48">
        <v>438</v>
      </c>
      <c r="C781" s="112" t="s">
        <v>605</v>
      </c>
      <c r="D781" s="49">
        <v>1.6</v>
      </c>
      <c r="E781" s="50">
        <v>45821</v>
      </c>
      <c r="F781" s="49">
        <v>2.99</v>
      </c>
    </row>
    <row r="782" spans="1:6" ht="15.75">
      <c r="A782" s="94"/>
      <c r="B782" s="48">
        <v>439</v>
      </c>
      <c r="C782" s="112" t="s">
        <v>606</v>
      </c>
      <c r="D782" s="49">
        <v>1.4</v>
      </c>
      <c r="E782" s="50">
        <v>45813</v>
      </c>
      <c r="F782" s="49">
        <v>2.99</v>
      </c>
    </row>
    <row r="783" spans="1:6" ht="15.75">
      <c r="A783" s="94"/>
      <c r="B783" s="48">
        <v>440</v>
      </c>
      <c r="C783" s="112" t="s">
        <v>607</v>
      </c>
      <c r="D783" s="49">
        <v>6.8</v>
      </c>
      <c r="E783" s="50">
        <v>45826</v>
      </c>
      <c r="F783" s="49">
        <v>2.99</v>
      </c>
    </row>
    <row r="784" spans="1:6" ht="15.75">
      <c r="A784" s="94"/>
      <c r="B784" s="48">
        <v>441</v>
      </c>
      <c r="C784" s="112" t="s">
        <v>608</v>
      </c>
      <c r="D784" s="49">
        <v>3.3</v>
      </c>
      <c r="E784" s="50">
        <v>45811</v>
      </c>
      <c r="F784" s="49">
        <v>2.99</v>
      </c>
    </row>
    <row r="785" spans="1:6" ht="15.75">
      <c r="A785" s="94"/>
      <c r="B785" s="48">
        <v>442</v>
      </c>
      <c r="C785" s="112" t="s">
        <v>609</v>
      </c>
      <c r="D785" s="49">
        <v>1.9</v>
      </c>
      <c r="E785" s="50">
        <v>45831</v>
      </c>
      <c r="F785" s="49">
        <v>2.99</v>
      </c>
    </row>
    <row r="786" spans="1:6" ht="15.75">
      <c r="A786" s="94"/>
      <c r="B786" s="48">
        <v>443</v>
      </c>
      <c r="C786" s="112" t="s">
        <v>610</v>
      </c>
      <c r="D786" s="49">
        <v>7</v>
      </c>
      <c r="E786" s="50">
        <v>45821</v>
      </c>
      <c r="F786" s="49">
        <v>2.99</v>
      </c>
    </row>
    <row r="787" spans="1:6" ht="15.75">
      <c r="A787" s="94"/>
      <c r="B787" s="48">
        <v>444</v>
      </c>
      <c r="C787" s="112" t="s">
        <v>611</v>
      </c>
      <c r="D787" s="49">
        <v>6.3</v>
      </c>
      <c r="E787" s="50">
        <v>45831</v>
      </c>
      <c r="F787" s="49">
        <v>2.99</v>
      </c>
    </row>
    <row r="788" spans="1:6" ht="15.75">
      <c r="A788" s="94"/>
      <c r="B788" s="48">
        <v>445</v>
      </c>
      <c r="C788" s="112" t="s">
        <v>612</v>
      </c>
      <c r="D788" s="49">
        <v>7.9</v>
      </c>
      <c r="E788" s="50">
        <v>45813</v>
      </c>
      <c r="F788" s="49">
        <v>2.99</v>
      </c>
    </row>
    <row r="789" spans="1:6" ht="15.75">
      <c r="A789" s="94"/>
      <c r="B789" s="48">
        <v>446</v>
      </c>
      <c r="C789" s="112" t="s">
        <v>613</v>
      </c>
      <c r="D789" s="49">
        <v>0.8</v>
      </c>
      <c r="E789" s="50">
        <v>45801</v>
      </c>
      <c r="F789" s="49">
        <v>2.99</v>
      </c>
    </row>
    <row r="790" spans="1:6" ht="15.75">
      <c r="A790" s="94"/>
      <c r="B790" s="48">
        <v>447</v>
      </c>
      <c r="C790" s="112" t="s">
        <v>614</v>
      </c>
      <c r="D790" s="49">
        <v>0.9</v>
      </c>
      <c r="E790" s="50">
        <v>45831</v>
      </c>
      <c r="F790" s="49">
        <v>2.99</v>
      </c>
    </row>
    <row r="791" spans="1:6" ht="15.75">
      <c r="A791" s="94"/>
      <c r="B791" s="48">
        <v>448</v>
      </c>
      <c r="C791" s="124" t="s">
        <v>592</v>
      </c>
      <c r="D791" s="49">
        <v>3.7</v>
      </c>
      <c r="E791" s="50">
        <v>45805</v>
      </c>
      <c r="F791" s="49">
        <v>2.99</v>
      </c>
    </row>
    <row r="792" spans="1:6" ht="15.75">
      <c r="A792" s="94"/>
      <c r="B792" s="48">
        <v>449</v>
      </c>
      <c r="C792" s="124" t="s">
        <v>592</v>
      </c>
      <c r="D792" s="49">
        <v>1.5</v>
      </c>
      <c r="E792" s="50">
        <v>45805</v>
      </c>
      <c r="F792" s="49">
        <v>2.99</v>
      </c>
    </row>
    <row r="793" spans="1:6" ht="15.75">
      <c r="A793" s="94"/>
      <c r="B793" s="48">
        <v>450</v>
      </c>
      <c r="C793" s="124" t="s">
        <v>592</v>
      </c>
      <c r="D793" s="49">
        <v>3.7</v>
      </c>
      <c r="E793" s="50">
        <v>45805</v>
      </c>
      <c r="F793" s="49">
        <v>2.99</v>
      </c>
    </row>
    <row r="794" spans="1:6" ht="15.75">
      <c r="A794" s="94"/>
      <c r="B794" s="48">
        <v>451</v>
      </c>
      <c r="C794" s="124" t="s">
        <v>615</v>
      </c>
      <c r="D794" s="49">
        <v>1.5</v>
      </c>
      <c r="E794" s="50">
        <v>45803</v>
      </c>
      <c r="F794" s="49">
        <v>2.99</v>
      </c>
    </row>
    <row r="795" spans="1:6" ht="15.75">
      <c r="A795" s="94"/>
      <c r="B795" s="48">
        <v>452</v>
      </c>
      <c r="C795" s="112" t="s">
        <v>616</v>
      </c>
      <c r="D795" s="49">
        <v>3.8</v>
      </c>
      <c r="E795" s="50">
        <v>45835</v>
      </c>
      <c r="F795" s="49">
        <v>2.99</v>
      </c>
    </row>
    <row r="796" spans="1:6" ht="15.75">
      <c r="A796" s="94"/>
      <c r="B796" s="48">
        <v>453</v>
      </c>
      <c r="C796" s="124" t="s">
        <v>617</v>
      </c>
      <c r="D796" s="49">
        <v>1.1000000000000001</v>
      </c>
      <c r="E796" s="50">
        <v>45831</v>
      </c>
      <c r="F796" s="49">
        <v>2.99</v>
      </c>
    </row>
    <row r="797" spans="1:6" ht="15.75">
      <c r="A797" s="94"/>
      <c r="B797" s="48">
        <v>454</v>
      </c>
      <c r="C797" s="112" t="s">
        <v>466</v>
      </c>
      <c r="D797" s="49">
        <v>0.8</v>
      </c>
      <c r="E797" s="50">
        <v>45794</v>
      </c>
      <c r="F797" s="49">
        <v>2.99</v>
      </c>
    </row>
    <row r="798" spans="1:6" ht="15.75">
      <c r="A798" s="94"/>
      <c r="B798" s="48">
        <v>455</v>
      </c>
      <c r="C798" s="124" t="s">
        <v>618</v>
      </c>
      <c r="D798" s="49">
        <v>2.2000000000000002</v>
      </c>
      <c r="E798" s="50">
        <v>45796</v>
      </c>
      <c r="F798" s="49">
        <v>2.99</v>
      </c>
    </row>
    <row r="799" spans="1:6" ht="15.75">
      <c r="A799" s="94"/>
      <c r="B799" s="48">
        <v>456</v>
      </c>
      <c r="C799" s="112" t="s">
        <v>619</v>
      </c>
      <c r="D799" s="49">
        <v>1.1000000000000001</v>
      </c>
      <c r="E799" s="50">
        <v>45797</v>
      </c>
      <c r="F799" s="49">
        <v>2.99</v>
      </c>
    </row>
    <row r="800" spans="1:6" ht="15.75">
      <c r="A800" s="94"/>
      <c r="B800" s="48">
        <v>457</v>
      </c>
      <c r="C800" s="112" t="s">
        <v>466</v>
      </c>
      <c r="D800" s="49">
        <v>0.9</v>
      </c>
      <c r="E800" s="50">
        <v>45794</v>
      </c>
      <c r="F800" s="49">
        <v>2.99</v>
      </c>
    </row>
    <row r="801" spans="1:6" ht="15.75">
      <c r="A801" s="94"/>
      <c r="B801" s="48">
        <v>458</v>
      </c>
      <c r="C801" s="112" t="s">
        <v>466</v>
      </c>
      <c r="D801" s="49">
        <v>1.7</v>
      </c>
      <c r="E801" s="50">
        <v>45794</v>
      </c>
      <c r="F801" s="49">
        <v>2.99</v>
      </c>
    </row>
    <row r="802" spans="1:6" ht="15.75">
      <c r="A802" s="94"/>
      <c r="B802" s="48">
        <v>459</v>
      </c>
      <c r="C802" s="124" t="s">
        <v>592</v>
      </c>
      <c r="D802" s="49">
        <v>5</v>
      </c>
      <c r="E802" s="50">
        <v>45805</v>
      </c>
      <c r="F802" s="49">
        <v>2.99</v>
      </c>
    </row>
    <row r="803" spans="1:6" ht="15.75">
      <c r="A803" s="94"/>
      <c r="B803" s="48">
        <v>460</v>
      </c>
      <c r="C803" s="124" t="s">
        <v>620</v>
      </c>
      <c r="D803" s="49">
        <v>1.2</v>
      </c>
      <c r="E803" s="50">
        <v>45805</v>
      </c>
      <c r="F803" s="49">
        <v>2.99</v>
      </c>
    </row>
    <row r="804" spans="1:6" ht="15.75">
      <c r="A804" s="94"/>
      <c r="B804" s="48">
        <v>461</v>
      </c>
      <c r="C804" s="124" t="s">
        <v>592</v>
      </c>
      <c r="D804" s="49">
        <v>1.4</v>
      </c>
      <c r="E804" s="50">
        <v>45805</v>
      </c>
      <c r="F804" s="49">
        <v>2.99</v>
      </c>
    </row>
    <row r="805" spans="1:6" ht="15.75">
      <c r="A805" s="94"/>
      <c r="B805" s="48">
        <v>462</v>
      </c>
      <c r="C805" s="124" t="s">
        <v>592</v>
      </c>
      <c r="D805" s="49">
        <v>1.8</v>
      </c>
      <c r="E805" s="50">
        <v>45805</v>
      </c>
      <c r="F805" s="49">
        <v>2.99</v>
      </c>
    </row>
    <row r="806" spans="1:6" ht="15.75">
      <c r="A806" s="94"/>
      <c r="B806" s="48">
        <v>463</v>
      </c>
      <c r="C806" s="124" t="s">
        <v>592</v>
      </c>
      <c r="D806" s="49">
        <v>2.4</v>
      </c>
      <c r="E806" s="50">
        <v>45805</v>
      </c>
      <c r="F806" s="49">
        <v>2.99</v>
      </c>
    </row>
    <row r="807" spans="1:6" ht="15.75">
      <c r="A807" s="94"/>
      <c r="B807" s="48">
        <v>464</v>
      </c>
      <c r="C807" s="112" t="s">
        <v>621</v>
      </c>
      <c r="D807" s="49">
        <v>4.5</v>
      </c>
      <c r="E807" s="50">
        <v>45798</v>
      </c>
      <c r="F807" s="49">
        <v>2.99</v>
      </c>
    </row>
    <row r="808" spans="1:6" ht="15.75">
      <c r="A808" s="94"/>
      <c r="B808" s="48">
        <v>465</v>
      </c>
      <c r="C808" s="112" t="s">
        <v>588</v>
      </c>
      <c r="D808" s="49">
        <v>1.3</v>
      </c>
      <c r="E808" s="50">
        <v>45805</v>
      </c>
      <c r="F808" s="49">
        <v>2.99</v>
      </c>
    </row>
    <row r="809" spans="1:6" ht="15.75">
      <c r="A809" s="94"/>
      <c r="B809" s="48">
        <v>466</v>
      </c>
      <c r="C809" s="124" t="s">
        <v>597</v>
      </c>
      <c r="D809" s="49">
        <v>1.5</v>
      </c>
      <c r="E809" s="50">
        <v>45798</v>
      </c>
      <c r="F809" s="49">
        <v>2.99</v>
      </c>
    </row>
    <row r="810" spans="1:6" ht="15.75">
      <c r="A810" s="94"/>
      <c r="B810" s="48">
        <v>467</v>
      </c>
      <c r="C810" s="112" t="s">
        <v>622</v>
      </c>
      <c r="D810" s="49">
        <v>0.9</v>
      </c>
      <c r="E810" s="50">
        <v>45794</v>
      </c>
      <c r="F810" s="49">
        <v>2.99</v>
      </c>
    </row>
    <row r="811" spans="1:6" ht="15.75">
      <c r="A811" s="94"/>
      <c r="B811" s="48">
        <v>468</v>
      </c>
      <c r="C811" s="112" t="s">
        <v>623</v>
      </c>
      <c r="D811" s="49">
        <v>6.3</v>
      </c>
      <c r="E811" s="50">
        <v>45801</v>
      </c>
      <c r="F811" s="49">
        <v>2.99</v>
      </c>
    </row>
    <row r="812" spans="1:6" ht="15.75">
      <c r="A812" s="94"/>
      <c r="B812" s="48">
        <v>469</v>
      </c>
      <c r="C812" s="124" t="s">
        <v>592</v>
      </c>
      <c r="D812" s="49">
        <v>3.9</v>
      </c>
      <c r="E812" s="50">
        <v>45805</v>
      </c>
      <c r="F812" s="49">
        <v>2.99</v>
      </c>
    </row>
    <row r="813" spans="1:6" ht="15.75">
      <c r="A813" s="94"/>
      <c r="B813" s="48">
        <v>470</v>
      </c>
      <c r="C813" s="112" t="s">
        <v>624</v>
      </c>
      <c r="D813" s="49">
        <v>1.8</v>
      </c>
      <c r="E813" s="50">
        <v>45895</v>
      </c>
      <c r="F813" s="49">
        <v>2.99</v>
      </c>
    </row>
    <row r="814" spans="1:6" ht="15.75">
      <c r="A814" s="94"/>
      <c r="B814" s="48">
        <v>471</v>
      </c>
      <c r="C814" s="112" t="s">
        <v>625</v>
      </c>
      <c r="D814" s="49">
        <v>0.7</v>
      </c>
      <c r="E814" s="50">
        <v>45805</v>
      </c>
      <c r="F814" s="49">
        <v>2.99</v>
      </c>
    </row>
    <row r="815" spans="1:6" ht="15.75">
      <c r="A815" s="94"/>
      <c r="B815" s="48">
        <v>472</v>
      </c>
      <c r="C815" s="112" t="s">
        <v>626</v>
      </c>
      <c r="D815" s="49">
        <v>1.8</v>
      </c>
      <c r="E815" s="50">
        <v>45895</v>
      </c>
      <c r="F815" s="49">
        <v>2.99</v>
      </c>
    </row>
    <row r="816" spans="1:6" ht="15.75">
      <c r="A816" s="94"/>
      <c r="B816" s="48">
        <v>473</v>
      </c>
      <c r="C816" s="124" t="s">
        <v>627</v>
      </c>
      <c r="D816" s="49">
        <v>0.8</v>
      </c>
      <c r="E816" s="50">
        <v>45831</v>
      </c>
      <c r="F816" s="49">
        <v>2.99</v>
      </c>
    </row>
    <row r="817" spans="1:6" ht="15.75">
      <c r="A817" s="94"/>
      <c r="B817" s="48">
        <v>474</v>
      </c>
      <c r="C817" s="124" t="s">
        <v>627</v>
      </c>
      <c r="D817" s="49">
        <v>1.4</v>
      </c>
      <c r="E817" s="50">
        <v>45831</v>
      </c>
      <c r="F817" s="49">
        <v>2.99</v>
      </c>
    </row>
    <row r="818" spans="1:6" ht="15.75">
      <c r="A818" s="94"/>
      <c r="B818" s="48">
        <v>475</v>
      </c>
      <c r="C818" s="112" t="s">
        <v>628</v>
      </c>
      <c r="D818" s="49">
        <v>1.4</v>
      </c>
      <c r="E818" s="50">
        <v>45813</v>
      </c>
      <c r="F818" s="49">
        <v>2.99</v>
      </c>
    </row>
    <row r="819" spans="1:6" ht="15.75">
      <c r="A819" s="94"/>
      <c r="B819" s="48">
        <v>476</v>
      </c>
      <c r="C819" s="112" t="s">
        <v>629</v>
      </c>
      <c r="D819" s="49">
        <v>1.5</v>
      </c>
      <c r="E819" s="50">
        <v>45831</v>
      </c>
      <c r="F819" s="49">
        <v>2.99</v>
      </c>
    </row>
    <row r="820" spans="1:6" ht="15.75">
      <c r="A820" s="94"/>
      <c r="B820" s="48">
        <v>477</v>
      </c>
      <c r="C820" s="112" t="s">
        <v>630</v>
      </c>
      <c r="D820" s="49">
        <v>1.5</v>
      </c>
      <c r="E820" s="50">
        <v>45821</v>
      </c>
      <c r="F820" s="49">
        <v>2.99</v>
      </c>
    </row>
    <row r="821" spans="1:6" ht="15.75">
      <c r="A821" s="94"/>
      <c r="B821" s="48">
        <v>478</v>
      </c>
      <c r="C821" s="112" t="s">
        <v>631</v>
      </c>
      <c r="D821" s="49">
        <v>3.3</v>
      </c>
      <c r="E821" s="51">
        <v>46011</v>
      </c>
      <c r="F821" s="49">
        <v>2.99</v>
      </c>
    </row>
    <row r="822" spans="1:6" ht="15.75">
      <c r="A822" s="94"/>
      <c r="B822" s="48">
        <v>479</v>
      </c>
      <c r="C822" s="124" t="s">
        <v>587</v>
      </c>
      <c r="D822" s="49">
        <v>0.6</v>
      </c>
      <c r="E822" s="50">
        <v>45833</v>
      </c>
      <c r="F822" s="49">
        <v>2.99</v>
      </c>
    </row>
    <row r="823" spans="1:6" ht="15.75">
      <c r="A823" s="94"/>
      <c r="B823" s="48">
        <v>480</v>
      </c>
      <c r="C823" s="124" t="s">
        <v>592</v>
      </c>
      <c r="D823" s="49">
        <v>4.0999999999999996</v>
      </c>
      <c r="E823" s="50">
        <v>45805</v>
      </c>
      <c r="F823" s="49">
        <v>2.99</v>
      </c>
    </row>
    <row r="824" spans="1:6" ht="15.75">
      <c r="A824" s="94"/>
      <c r="B824" s="48">
        <v>481</v>
      </c>
      <c r="C824" s="112" t="s">
        <v>564</v>
      </c>
      <c r="D824" s="49">
        <v>8</v>
      </c>
      <c r="E824" s="50">
        <v>45995</v>
      </c>
      <c r="F824" s="49">
        <v>2.98</v>
      </c>
    </row>
    <row r="825" spans="1:6" ht="15.75">
      <c r="A825" s="94"/>
      <c r="B825" s="48">
        <v>482</v>
      </c>
      <c r="C825" s="124" t="s">
        <v>549</v>
      </c>
      <c r="D825" s="49">
        <v>1</v>
      </c>
      <c r="E825" s="50">
        <v>45784</v>
      </c>
      <c r="F825" s="49">
        <v>2.98</v>
      </c>
    </row>
    <row r="826" spans="1:6" ht="15.75">
      <c r="A826" s="94"/>
      <c r="B826" s="48">
        <v>483</v>
      </c>
      <c r="C826" s="112" t="s">
        <v>632</v>
      </c>
      <c r="D826" s="49">
        <v>0.9</v>
      </c>
      <c r="E826" s="50">
        <v>45804</v>
      </c>
      <c r="F826" s="49">
        <v>2.98</v>
      </c>
    </row>
    <row r="827" spans="1:6" ht="15.75">
      <c r="A827" s="94"/>
      <c r="B827" s="48">
        <v>484</v>
      </c>
      <c r="C827" s="112" t="s">
        <v>564</v>
      </c>
      <c r="D827" s="49">
        <v>6.5</v>
      </c>
      <c r="E827" s="50">
        <v>45995</v>
      </c>
      <c r="F827" s="49">
        <v>2.98</v>
      </c>
    </row>
    <row r="828" spans="1:6" ht="15.75">
      <c r="A828" s="94"/>
      <c r="B828" s="48">
        <v>485</v>
      </c>
      <c r="C828" s="112" t="s">
        <v>564</v>
      </c>
      <c r="D828" s="49">
        <v>7.8</v>
      </c>
      <c r="E828" s="50">
        <v>45995</v>
      </c>
      <c r="F828" s="49">
        <v>2.98</v>
      </c>
    </row>
    <row r="829" spans="1:6" ht="15.75">
      <c r="A829" s="94"/>
      <c r="B829" s="48">
        <v>486</v>
      </c>
      <c r="C829" s="112" t="s">
        <v>633</v>
      </c>
      <c r="D829" s="49">
        <v>1.2</v>
      </c>
      <c r="E829" s="50">
        <v>45827</v>
      </c>
      <c r="F829" s="49">
        <v>2.88</v>
      </c>
    </row>
    <row r="830" spans="1:6" ht="15.75">
      <c r="A830" s="94"/>
      <c r="B830" s="48">
        <v>487</v>
      </c>
      <c r="C830" s="112" t="s">
        <v>634</v>
      </c>
      <c r="D830" s="49">
        <v>2</v>
      </c>
      <c r="E830" s="50">
        <v>45824</v>
      </c>
      <c r="F830" s="49">
        <v>2.94</v>
      </c>
    </row>
    <row r="831" spans="1:6" ht="15.75">
      <c r="A831" s="94"/>
      <c r="B831" s="48">
        <v>488</v>
      </c>
      <c r="C831" s="112" t="s">
        <v>635</v>
      </c>
      <c r="D831" s="49">
        <v>3.3</v>
      </c>
      <c r="E831" s="50">
        <v>45824</v>
      </c>
      <c r="F831" s="49">
        <v>2.94</v>
      </c>
    </row>
    <row r="832" spans="1:6" ht="15.75">
      <c r="A832" s="94"/>
      <c r="B832" s="48">
        <v>489</v>
      </c>
      <c r="C832" s="112" t="s">
        <v>634</v>
      </c>
      <c r="D832" s="49">
        <v>1.7</v>
      </c>
      <c r="E832" s="50">
        <v>45824</v>
      </c>
      <c r="F832" s="49">
        <v>2.94</v>
      </c>
    </row>
    <row r="833" spans="1:6" ht="15.75">
      <c r="A833" s="94"/>
      <c r="B833" s="48">
        <v>490</v>
      </c>
      <c r="C833" s="112" t="s">
        <v>636</v>
      </c>
      <c r="D833" s="49">
        <v>0.7</v>
      </c>
      <c r="E833" s="50">
        <v>45841</v>
      </c>
      <c r="F833" s="49">
        <v>2.95</v>
      </c>
    </row>
    <row r="834" spans="1:6" ht="15.75">
      <c r="A834" s="94"/>
      <c r="B834" s="48">
        <v>491</v>
      </c>
      <c r="C834" s="112" t="s">
        <v>637</v>
      </c>
      <c r="D834" s="49">
        <v>1.3</v>
      </c>
      <c r="E834" s="50">
        <v>45847</v>
      </c>
      <c r="F834" s="49">
        <v>2.95</v>
      </c>
    </row>
    <row r="835" spans="1:6" ht="15.75">
      <c r="A835" s="94"/>
      <c r="B835" s="48">
        <v>492</v>
      </c>
      <c r="C835" s="112" t="s">
        <v>637</v>
      </c>
      <c r="D835" s="49">
        <v>1.6</v>
      </c>
      <c r="E835" s="50">
        <v>45847</v>
      </c>
      <c r="F835" s="49">
        <v>2.95</v>
      </c>
    </row>
    <row r="836" spans="1:6" ht="15.75">
      <c r="A836" s="94"/>
      <c r="B836" s="48">
        <v>493</v>
      </c>
      <c r="C836" s="124" t="s">
        <v>494</v>
      </c>
      <c r="D836" s="49">
        <v>1.6</v>
      </c>
      <c r="E836" s="50">
        <v>45798</v>
      </c>
      <c r="F836" s="49">
        <v>2.9</v>
      </c>
    </row>
    <row r="837" spans="1:6" ht="15.75">
      <c r="A837" s="94"/>
      <c r="B837" s="48">
        <v>494</v>
      </c>
      <c r="C837" s="112" t="s">
        <v>504</v>
      </c>
      <c r="D837" s="49">
        <v>1.9</v>
      </c>
      <c r="E837" s="50">
        <v>45835</v>
      </c>
      <c r="F837" s="49">
        <v>2.94</v>
      </c>
    </row>
    <row r="838" spans="1:6" ht="15.75">
      <c r="A838" s="94"/>
      <c r="B838" s="48">
        <v>495</v>
      </c>
      <c r="C838" s="112" t="s">
        <v>638</v>
      </c>
      <c r="D838" s="49">
        <v>0.7</v>
      </c>
      <c r="E838" s="50">
        <v>45909</v>
      </c>
      <c r="F838" s="49">
        <v>2.87</v>
      </c>
    </row>
    <row r="839" spans="1:6" ht="15.75">
      <c r="A839" s="94"/>
      <c r="B839" s="48">
        <v>496</v>
      </c>
      <c r="C839" s="112" t="s">
        <v>639</v>
      </c>
      <c r="D839" s="49">
        <v>0.5</v>
      </c>
      <c r="E839" s="50">
        <v>45909</v>
      </c>
      <c r="F839" s="49">
        <v>2.87</v>
      </c>
    </row>
    <row r="840" spans="1:6" ht="15.75">
      <c r="A840" s="94"/>
      <c r="B840" s="48">
        <v>497</v>
      </c>
      <c r="C840" s="112" t="s">
        <v>640</v>
      </c>
      <c r="D840" s="49">
        <v>1.3</v>
      </c>
      <c r="E840" s="50">
        <v>45902</v>
      </c>
      <c r="F840" s="49">
        <v>2.87</v>
      </c>
    </row>
    <row r="841" spans="1:6" ht="15.75">
      <c r="A841" s="94"/>
      <c r="B841" s="48">
        <v>498</v>
      </c>
      <c r="C841" s="112" t="s">
        <v>641</v>
      </c>
      <c r="D841" s="49">
        <v>0.7</v>
      </c>
      <c r="E841" s="50">
        <v>45909</v>
      </c>
      <c r="F841" s="49">
        <v>2.87</v>
      </c>
    </row>
    <row r="842" spans="1:6" ht="15.75">
      <c r="A842" s="94"/>
      <c r="B842" s="48">
        <v>499</v>
      </c>
      <c r="C842" s="124" t="s">
        <v>483</v>
      </c>
      <c r="D842" s="49">
        <v>2.6</v>
      </c>
      <c r="E842" s="50">
        <v>45824</v>
      </c>
      <c r="F842" s="49">
        <v>2.93</v>
      </c>
    </row>
    <row r="843" spans="1:6" ht="15.75">
      <c r="A843" s="94"/>
      <c r="B843" s="48">
        <v>500</v>
      </c>
      <c r="C843" s="124" t="s">
        <v>483</v>
      </c>
      <c r="D843" s="49">
        <v>2.7</v>
      </c>
      <c r="E843" s="50">
        <v>45824</v>
      </c>
      <c r="F843" s="49">
        <v>2.93</v>
      </c>
    </row>
    <row r="844" spans="1:6" ht="15.75">
      <c r="A844" s="94"/>
      <c r="B844" s="48">
        <v>501</v>
      </c>
      <c r="C844" s="124" t="s">
        <v>483</v>
      </c>
      <c r="D844" s="49">
        <v>7.8</v>
      </c>
      <c r="E844" s="50">
        <v>45824</v>
      </c>
      <c r="F844" s="49">
        <v>2.93</v>
      </c>
    </row>
    <row r="845" spans="1:6" ht="15.75">
      <c r="A845" s="94"/>
      <c r="B845" s="48">
        <v>502</v>
      </c>
      <c r="C845" s="124" t="s">
        <v>483</v>
      </c>
      <c r="D845" s="49">
        <v>3</v>
      </c>
      <c r="E845" s="50">
        <v>45824</v>
      </c>
      <c r="F845" s="49">
        <v>2.93</v>
      </c>
    </row>
    <row r="846" spans="1:6" ht="15.75">
      <c r="A846" s="94"/>
      <c r="B846" s="48">
        <v>503</v>
      </c>
      <c r="C846" s="124" t="s">
        <v>483</v>
      </c>
      <c r="D846" s="49">
        <v>2.6</v>
      </c>
      <c r="E846" s="50">
        <v>45824</v>
      </c>
      <c r="F846" s="49">
        <v>2.93</v>
      </c>
    </row>
    <row r="847" spans="1:6" ht="15.75">
      <c r="A847" s="94"/>
      <c r="B847" s="48">
        <v>504</v>
      </c>
      <c r="C847" s="124" t="s">
        <v>483</v>
      </c>
      <c r="D847" s="49">
        <v>6.9</v>
      </c>
      <c r="E847" s="50">
        <v>45824</v>
      </c>
      <c r="F847" s="49">
        <v>2.93</v>
      </c>
    </row>
    <row r="848" spans="1:6" ht="15.75">
      <c r="A848" s="94"/>
      <c r="B848" s="48">
        <v>505</v>
      </c>
      <c r="C848" s="124" t="s">
        <v>483</v>
      </c>
      <c r="D848" s="49">
        <v>3.1</v>
      </c>
      <c r="E848" s="50">
        <v>45824</v>
      </c>
      <c r="F848" s="49">
        <v>2.93</v>
      </c>
    </row>
    <row r="849" spans="1:6" ht="15.75">
      <c r="A849" s="94"/>
      <c r="B849" s="48">
        <v>506</v>
      </c>
      <c r="C849" s="124" t="s">
        <v>483</v>
      </c>
      <c r="D849" s="49">
        <v>5.4</v>
      </c>
      <c r="E849" s="50">
        <v>45824</v>
      </c>
      <c r="F849" s="49">
        <v>2.93</v>
      </c>
    </row>
    <row r="850" spans="1:6" ht="15.75">
      <c r="A850" s="94"/>
      <c r="B850" s="48">
        <v>507</v>
      </c>
      <c r="C850" s="124" t="s">
        <v>483</v>
      </c>
      <c r="D850" s="49">
        <v>3.2</v>
      </c>
      <c r="E850" s="50">
        <v>45824</v>
      </c>
      <c r="F850" s="49">
        <v>2.93</v>
      </c>
    </row>
    <row r="851" spans="1:6" ht="15.75">
      <c r="A851" s="94"/>
      <c r="B851" s="48">
        <v>508</v>
      </c>
      <c r="C851" s="124" t="s">
        <v>483</v>
      </c>
      <c r="D851" s="49">
        <v>3.9</v>
      </c>
      <c r="E851" s="50">
        <v>45824</v>
      </c>
      <c r="F851" s="49">
        <v>2.93</v>
      </c>
    </row>
    <row r="852" spans="1:6" ht="15.75">
      <c r="A852" s="94"/>
      <c r="B852" s="48">
        <v>509</v>
      </c>
      <c r="C852" s="124" t="s">
        <v>542</v>
      </c>
      <c r="D852" s="49">
        <v>2.2000000000000002</v>
      </c>
      <c r="E852" s="50">
        <v>45798</v>
      </c>
      <c r="F852" s="49">
        <v>2.96</v>
      </c>
    </row>
    <row r="853" spans="1:6" ht="15.75">
      <c r="A853" s="94"/>
      <c r="B853" s="48">
        <v>510</v>
      </c>
      <c r="C853" s="112" t="s">
        <v>608</v>
      </c>
      <c r="D853" s="49">
        <v>3.1</v>
      </c>
      <c r="E853" s="50">
        <v>45811</v>
      </c>
      <c r="F853" s="49">
        <v>2.99</v>
      </c>
    </row>
    <row r="854" spans="1:6" ht="15.75">
      <c r="A854" s="94"/>
      <c r="B854" s="48">
        <v>511</v>
      </c>
      <c r="C854" s="124" t="s">
        <v>464</v>
      </c>
      <c r="D854" s="49">
        <v>4.2</v>
      </c>
      <c r="E854" s="50">
        <v>45847</v>
      </c>
      <c r="F854" s="49">
        <v>2.86</v>
      </c>
    </row>
    <row r="855" spans="1:6" ht="15.75">
      <c r="A855" s="94"/>
      <c r="B855" s="48">
        <v>512</v>
      </c>
      <c r="C855" s="124" t="s">
        <v>464</v>
      </c>
      <c r="D855" s="49">
        <v>4.2</v>
      </c>
      <c r="E855" s="50">
        <v>45847</v>
      </c>
      <c r="F855" s="49">
        <v>2.86</v>
      </c>
    </row>
    <row r="856" spans="1:6" ht="15.75">
      <c r="A856" s="94"/>
      <c r="B856" s="48">
        <v>513</v>
      </c>
      <c r="C856" s="112" t="s">
        <v>482</v>
      </c>
      <c r="D856" s="49">
        <v>2.4</v>
      </c>
      <c r="E856" s="50">
        <v>45801</v>
      </c>
      <c r="F856" s="49">
        <v>2.89</v>
      </c>
    </row>
    <row r="857" spans="1:6" ht="15.75">
      <c r="A857" s="94"/>
      <c r="B857" s="48">
        <v>514</v>
      </c>
      <c r="C857" s="112" t="s">
        <v>485</v>
      </c>
      <c r="D857" s="49">
        <v>0.5</v>
      </c>
      <c r="E857" s="50">
        <v>45899</v>
      </c>
      <c r="F857" s="49">
        <v>2.9</v>
      </c>
    </row>
    <row r="858" spans="1:6" ht="15.75">
      <c r="A858" s="94"/>
      <c r="B858" s="48">
        <v>515</v>
      </c>
      <c r="C858" s="112" t="s">
        <v>485</v>
      </c>
      <c r="D858" s="49">
        <v>1.4</v>
      </c>
      <c r="E858" s="50">
        <v>45899</v>
      </c>
      <c r="F858" s="49">
        <v>2.9</v>
      </c>
    </row>
    <row r="859" spans="1:6" ht="15.75">
      <c r="A859" s="94"/>
      <c r="B859" s="48">
        <v>516</v>
      </c>
      <c r="C859" s="112" t="s">
        <v>485</v>
      </c>
      <c r="D859" s="49">
        <v>0.7</v>
      </c>
      <c r="E859" s="50">
        <v>45899</v>
      </c>
      <c r="F859" s="49">
        <v>2.9</v>
      </c>
    </row>
    <row r="860" spans="1:6" ht="15.75">
      <c r="A860" s="94"/>
      <c r="B860" s="48">
        <v>517</v>
      </c>
      <c r="C860" s="112" t="s">
        <v>485</v>
      </c>
      <c r="D860" s="49">
        <v>1.4</v>
      </c>
      <c r="E860" s="50">
        <v>45899</v>
      </c>
      <c r="F860" s="49">
        <v>2.9</v>
      </c>
    </row>
    <row r="861" spans="1:6" ht="15.75">
      <c r="A861" s="94"/>
      <c r="B861" s="48">
        <v>518</v>
      </c>
      <c r="C861" s="112" t="s">
        <v>485</v>
      </c>
      <c r="D861" s="49">
        <v>1.3</v>
      </c>
      <c r="E861" s="50">
        <v>45899</v>
      </c>
      <c r="F861" s="49">
        <v>2.9</v>
      </c>
    </row>
    <row r="862" spans="1:6" ht="15.75">
      <c r="A862" s="94"/>
      <c r="B862" s="48">
        <v>519</v>
      </c>
      <c r="C862" s="112" t="s">
        <v>485</v>
      </c>
      <c r="D862" s="49">
        <v>0.5</v>
      </c>
      <c r="E862" s="50">
        <v>45899</v>
      </c>
      <c r="F862" s="49">
        <v>2.9</v>
      </c>
    </row>
    <row r="863" spans="1:6" ht="15.75">
      <c r="A863" s="94"/>
      <c r="B863" s="48">
        <v>520</v>
      </c>
      <c r="C863" s="112" t="s">
        <v>485</v>
      </c>
      <c r="D863" s="49">
        <v>1</v>
      </c>
      <c r="E863" s="50">
        <v>45899</v>
      </c>
      <c r="F863" s="49">
        <v>2.9</v>
      </c>
    </row>
    <row r="864" spans="1:6" ht="15.75">
      <c r="A864" s="94"/>
      <c r="B864" s="48">
        <v>521</v>
      </c>
      <c r="C864" s="112" t="s">
        <v>485</v>
      </c>
      <c r="D864" s="49">
        <v>1.1000000000000001</v>
      </c>
      <c r="E864" s="50">
        <v>45899</v>
      </c>
      <c r="F864" s="49">
        <v>2.9</v>
      </c>
    </row>
    <row r="865" spans="1:6" ht="15.75">
      <c r="A865" s="94"/>
      <c r="B865" s="48">
        <v>522</v>
      </c>
      <c r="C865" s="112" t="s">
        <v>485</v>
      </c>
      <c r="D865" s="49">
        <v>1.5</v>
      </c>
      <c r="E865" s="50">
        <v>45899</v>
      </c>
      <c r="F865" s="49">
        <v>2.9</v>
      </c>
    </row>
    <row r="866" spans="1:6" ht="15.75">
      <c r="A866" s="94"/>
      <c r="B866" s="48">
        <v>523</v>
      </c>
      <c r="C866" s="112" t="s">
        <v>531</v>
      </c>
      <c r="D866" s="49">
        <v>1.2</v>
      </c>
      <c r="E866" s="50">
        <v>45826</v>
      </c>
      <c r="F866" s="49">
        <v>2.95</v>
      </c>
    </row>
    <row r="867" spans="1:6" ht="15.75">
      <c r="A867" s="94"/>
      <c r="B867" s="48">
        <v>524</v>
      </c>
      <c r="C867" s="112" t="s">
        <v>642</v>
      </c>
      <c r="D867" s="49">
        <v>1.9</v>
      </c>
      <c r="E867" s="50">
        <v>45826</v>
      </c>
      <c r="F867" s="49">
        <v>2.95</v>
      </c>
    </row>
    <row r="868" spans="1:6" ht="15.75">
      <c r="A868" s="94"/>
      <c r="B868" s="48">
        <v>525</v>
      </c>
      <c r="C868" s="112" t="s">
        <v>564</v>
      </c>
      <c r="D868" s="49">
        <v>1.1000000000000001</v>
      </c>
      <c r="E868" s="50">
        <v>45995</v>
      </c>
      <c r="F868" s="49">
        <v>2.98</v>
      </c>
    </row>
    <row r="869" spans="1:6" ht="15.75">
      <c r="A869" s="94"/>
      <c r="B869" s="48">
        <v>526</v>
      </c>
      <c r="C869" s="112" t="s">
        <v>564</v>
      </c>
      <c r="D869" s="49">
        <v>1.5</v>
      </c>
      <c r="E869" s="50">
        <v>45995</v>
      </c>
      <c r="F869" s="49">
        <v>2.98</v>
      </c>
    </row>
    <row r="870" spans="1:6" ht="15.75">
      <c r="A870" s="94"/>
      <c r="B870" s="48">
        <v>527</v>
      </c>
      <c r="C870" s="112" t="s">
        <v>564</v>
      </c>
      <c r="D870" s="49">
        <v>4.4000000000000004</v>
      </c>
      <c r="E870" s="50">
        <v>45995</v>
      </c>
      <c r="F870" s="49">
        <v>2.98</v>
      </c>
    </row>
    <row r="871" spans="1:6" ht="15.75">
      <c r="A871" s="94"/>
      <c r="B871" s="48">
        <v>528</v>
      </c>
      <c r="C871" s="112" t="s">
        <v>564</v>
      </c>
      <c r="D871" s="49">
        <v>2.6</v>
      </c>
      <c r="E871" s="50">
        <v>45995</v>
      </c>
      <c r="F871" s="49">
        <v>2.98</v>
      </c>
    </row>
    <row r="872" spans="1:6" ht="15.75">
      <c r="A872" s="94"/>
      <c r="B872" s="48">
        <v>529</v>
      </c>
      <c r="C872" s="112" t="s">
        <v>564</v>
      </c>
      <c r="D872" s="49">
        <v>1.5</v>
      </c>
      <c r="E872" s="50">
        <v>45995</v>
      </c>
      <c r="F872" s="49">
        <v>2.98</v>
      </c>
    </row>
    <row r="873" spans="1:6" ht="15.75">
      <c r="A873" s="94"/>
      <c r="B873" s="48">
        <v>530</v>
      </c>
      <c r="C873" s="112" t="s">
        <v>564</v>
      </c>
      <c r="D873" s="49">
        <v>3.8</v>
      </c>
      <c r="E873" s="50">
        <v>45995</v>
      </c>
      <c r="F873" s="49">
        <v>2.98</v>
      </c>
    </row>
    <row r="874" spans="1:6" ht="15.75">
      <c r="A874" s="94"/>
      <c r="B874" s="48">
        <v>531</v>
      </c>
      <c r="C874" s="112" t="s">
        <v>564</v>
      </c>
      <c r="D874" s="49">
        <v>1.1000000000000001</v>
      </c>
      <c r="E874" s="50">
        <v>45995</v>
      </c>
      <c r="F874" s="49">
        <v>2.98</v>
      </c>
    </row>
    <row r="875" spans="1:6" ht="15.75">
      <c r="A875" s="94"/>
      <c r="B875" s="48">
        <v>532</v>
      </c>
      <c r="C875" s="112" t="s">
        <v>564</v>
      </c>
      <c r="D875" s="49">
        <v>1.7</v>
      </c>
      <c r="E875" s="50">
        <v>45995</v>
      </c>
      <c r="F875" s="49">
        <v>2.98</v>
      </c>
    </row>
    <row r="876" spans="1:6" ht="15.75">
      <c r="A876" s="94"/>
      <c r="B876" s="48">
        <v>533</v>
      </c>
      <c r="C876" s="112" t="s">
        <v>564</v>
      </c>
      <c r="D876" s="49">
        <v>0.9</v>
      </c>
      <c r="E876" s="50">
        <v>45995</v>
      </c>
      <c r="F876" s="49">
        <v>2.98</v>
      </c>
    </row>
    <row r="877" spans="1:6" ht="15.75">
      <c r="A877" s="94"/>
      <c r="B877" s="48">
        <v>534</v>
      </c>
      <c r="C877" s="112" t="s">
        <v>564</v>
      </c>
      <c r="D877" s="49">
        <v>3.1</v>
      </c>
      <c r="E877" s="50">
        <v>45995</v>
      </c>
      <c r="F877" s="49">
        <v>2.98</v>
      </c>
    </row>
    <row r="878" spans="1:6" ht="15.75">
      <c r="A878" s="94"/>
      <c r="B878" s="48">
        <v>535</v>
      </c>
      <c r="C878" s="112" t="s">
        <v>564</v>
      </c>
      <c r="D878" s="49">
        <v>4.5</v>
      </c>
      <c r="E878" s="50">
        <v>45995</v>
      </c>
      <c r="F878" s="49">
        <v>2.98</v>
      </c>
    </row>
    <row r="879" spans="1:6" ht="15.75">
      <c r="A879" s="94"/>
      <c r="B879" s="48">
        <v>536</v>
      </c>
      <c r="C879" s="112" t="s">
        <v>564</v>
      </c>
      <c r="D879" s="49">
        <v>0.5</v>
      </c>
      <c r="E879" s="50">
        <v>45995</v>
      </c>
      <c r="F879" s="49">
        <v>2.98</v>
      </c>
    </row>
    <row r="880" spans="1:6" ht="15.75">
      <c r="A880" s="94"/>
      <c r="B880" s="48">
        <v>537</v>
      </c>
      <c r="C880" s="112" t="s">
        <v>564</v>
      </c>
      <c r="D880" s="49">
        <v>3.5</v>
      </c>
      <c r="E880" s="50">
        <v>45995</v>
      </c>
      <c r="F880" s="49">
        <v>2.98</v>
      </c>
    </row>
    <row r="881" spans="1:6" ht="15.75">
      <c r="A881" s="94"/>
      <c r="B881" s="48">
        <v>538</v>
      </c>
      <c r="C881" s="112" t="s">
        <v>564</v>
      </c>
      <c r="D881" s="49">
        <v>2.2000000000000002</v>
      </c>
      <c r="E881" s="50">
        <v>45995</v>
      </c>
      <c r="F881" s="49">
        <v>2.98</v>
      </c>
    </row>
    <row r="882" spans="1:6" ht="15.75">
      <c r="A882" s="94"/>
      <c r="B882" s="48">
        <v>539</v>
      </c>
      <c r="C882" s="112" t="s">
        <v>564</v>
      </c>
      <c r="D882" s="49">
        <v>2.2000000000000002</v>
      </c>
      <c r="E882" s="50">
        <v>45995</v>
      </c>
      <c r="F882" s="49">
        <v>2.98</v>
      </c>
    </row>
    <row r="883" spans="1:6" ht="15.75">
      <c r="A883" s="94"/>
      <c r="B883" s="48">
        <v>540</v>
      </c>
      <c r="C883" s="112" t="s">
        <v>564</v>
      </c>
      <c r="D883" s="49">
        <v>3.1</v>
      </c>
      <c r="E883" s="50">
        <v>45995</v>
      </c>
      <c r="F883" s="49">
        <v>2.98</v>
      </c>
    </row>
    <row r="884" spans="1:6" ht="15.75">
      <c r="A884" s="94"/>
      <c r="B884" s="48">
        <v>541</v>
      </c>
      <c r="C884" s="112" t="s">
        <v>564</v>
      </c>
      <c r="D884" s="49">
        <v>4</v>
      </c>
      <c r="E884" s="50">
        <v>45995</v>
      </c>
      <c r="F884" s="49">
        <v>2.98</v>
      </c>
    </row>
    <row r="885" spans="1:6" ht="15.75">
      <c r="A885" s="94"/>
      <c r="B885" s="48">
        <v>542</v>
      </c>
      <c r="C885" s="112" t="s">
        <v>564</v>
      </c>
      <c r="D885" s="49">
        <v>1.7</v>
      </c>
      <c r="E885" s="50">
        <v>45995</v>
      </c>
      <c r="F885" s="49">
        <v>2.98</v>
      </c>
    </row>
    <row r="886" spans="1:6" ht="15.75">
      <c r="A886" s="94"/>
      <c r="B886" s="48">
        <v>543</v>
      </c>
      <c r="C886" s="112" t="s">
        <v>564</v>
      </c>
      <c r="D886" s="49">
        <v>1.7</v>
      </c>
      <c r="E886" s="50">
        <v>45995</v>
      </c>
      <c r="F886" s="49">
        <v>2.98</v>
      </c>
    </row>
    <row r="887" spans="1:6" ht="15.75">
      <c r="A887" s="94"/>
      <c r="B887" s="48">
        <v>544</v>
      </c>
      <c r="C887" s="112" t="s">
        <v>564</v>
      </c>
      <c r="D887" s="49">
        <v>1.1000000000000001</v>
      </c>
      <c r="E887" s="50">
        <v>45995</v>
      </c>
      <c r="F887" s="49">
        <v>2.98</v>
      </c>
    </row>
    <row r="888" spans="1:6" ht="15.75">
      <c r="A888" s="94"/>
      <c r="B888" s="48">
        <v>545</v>
      </c>
      <c r="C888" s="112" t="s">
        <v>564</v>
      </c>
      <c r="D888" s="49">
        <v>0.9</v>
      </c>
      <c r="E888" s="50">
        <v>45995</v>
      </c>
      <c r="F888" s="49">
        <v>2.98</v>
      </c>
    </row>
    <row r="889" spans="1:6" ht="15.75">
      <c r="A889" s="94"/>
      <c r="B889" s="48">
        <v>546</v>
      </c>
      <c r="C889" s="112" t="s">
        <v>564</v>
      </c>
      <c r="D889" s="49">
        <v>2.7</v>
      </c>
      <c r="E889" s="50">
        <v>45995</v>
      </c>
      <c r="F889" s="49">
        <v>2.98</v>
      </c>
    </row>
    <row r="890" spans="1:6" ht="15.75">
      <c r="A890" s="94"/>
      <c r="B890" s="48">
        <v>547</v>
      </c>
      <c r="C890" s="112" t="s">
        <v>564</v>
      </c>
      <c r="D890" s="49">
        <v>3.1</v>
      </c>
      <c r="E890" s="50">
        <v>45995</v>
      </c>
      <c r="F890" s="49">
        <v>2.98</v>
      </c>
    </row>
    <row r="891" spans="1:6" ht="15.75">
      <c r="A891" s="94"/>
      <c r="B891" s="48">
        <v>548</v>
      </c>
      <c r="C891" s="112" t="s">
        <v>564</v>
      </c>
      <c r="D891" s="49">
        <v>0.7</v>
      </c>
      <c r="E891" s="50">
        <v>45995</v>
      </c>
      <c r="F891" s="49">
        <v>2.98</v>
      </c>
    </row>
    <row r="892" spans="1:6" ht="15.75">
      <c r="A892" s="94"/>
      <c r="B892" s="48">
        <v>549</v>
      </c>
      <c r="C892" s="112" t="s">
        <v>564</v>
      </c>
      <c r="D892" s="49">
        <v>3.6</v>
      </c>
      <c r="E892" s="50">
        <v>45995</v>
      </c>
      <c r="F892" s="49">
        <v>2.98</v>
      </c>
    </row>
    <row r="893" spans="1:6" ht="15.75">
      <c r="A893" s="94"/>
      <c r="B893" s="48">
        <v>550</v>
      </c>
      <c r="C893" s="112" t="s">
        <v>564</v>
      </c>
      <c r="D893" s="49">
        <v>1.4</v>
      </c>
      <c r="E893" s="50">
        <v>45995</v>
      </c>
      <c r="F893" s="49">
        <v>2.98</v>
      </c>
    </row>
    <row r="894" spans="1:6" ht="15.75">
      <c r="A894" s="94"/>
      <c r="B894" s="48">
        <v>551</v>
      </c>
      <c r="C894" s="112" t="s">
        <v>564</v>
      </c>
      <c r="D894" s="49">
        <v>1.5</v>
      </c>
      <c r="E894" s="50">
        <v>45995</v>
      </c>
      <c r="F894" s="49">
        <v>2.98</v>
      </c>
    </row>
    <row r="895" spans="1:6" ht="15.75">
      <c r="A895" s="94"/>
      <c r="B895" s="48">
        <v>552</v>
      </c>
      <c r="C895" s="112" t="s">
        <v>564</v>
      </c>
      <c r="D895" s="49">
        <v>2.2999999999999998</v>
      </c>
      <c r="E895" s="50">
        <v>45995</v>
      </c>
      <c r="F895" s="49">
        <v>2.98</v>
      </c>
    </row>
    <row r="896" spans="1:6" ht="15.75">
      <c r="A896" s="94"/>
      <c r="B896" s="48">
        <v>553</v>
      </c>
      <c r="C896" s="112" t="s">
        <v>564</v>
      </c>
      <c r="D896" s="49">
        <v>3.3</v>
      </c>
      <c r="E896" s="50">
        <v>45995</v>
      </c>
      <c r="F896" s="49">
        <v>2.98</v>
      </c>
    </row>
    <row r="897" spans="1:6" ht="15.75">
      <c r="A897" s="94"/>
      <c r="B897" s="48">
        <v>554</v>
      </c>
      <c r="C897" s="112" t="s">
        <v>564</v>
      </c>
      <c r="D897" s="49">
        <v>1</v>
      </c>
      <c r="E897" s="50">
        <v>45995</v>
      </c>
      <c r="F897" s="49">
        <v>2.98</v>
      </c>
    </row>
    <row r="898" spans="1:6" ht="15.75">
      <c r="A898" s="94"/>
      <c r="B898" s="48">
        <v>555</v>
      </c>
      <c r="C898" s="112" t="s">
        <v>564</v>
      </c>
      <c r="D898" s="49">
        <v>1.9</v>
      </c>
      <c r="E898" s="50">
        <v>45995</v>
      </c>
      <c r="F898" s="49">
        <v>2.98</v>
      </c>
    </row>
    <row r="899" spans="1:6" ht="15.75">
      <c r="A899" s="94"/>
      <c r="B899" s="48">
        <v>556</v>
      </c>
      <c r="C899" s="112" t="s">
        <v>564</v>
      </c>
      <c r="D899" s="49">
        <v>0.7</v>
      </c>
      <c r="E899" s="50">
        <v>45995</v>
      </c>
      <c r="F899" s="49">
        <v>2.98</v>
      </c>
    </row>
    <row r="900" spans="1:6" ht="15.75">
      <c r="A900" s="94"/>
      <c r="B900" s="48">
        <v>557</v>
      </c>
      <c r="C900" s="112" t="s">
        <v>564</v>
      </c>
      <c r="D900" s="49">
        <v>0.9</v>
      </c>
      <c r="E900" s="50">
        <v>45995</v>
      </c>
      <c r="F900" s="49">
        <v>2.98</v>
      </c>
    </row>
    <row r="901" spans="1:6" ht="15.75">
      <c r="A901" s="94"/>
      <c r="B901" s="48">
        <v>558</v>
      </c>
      <c r="C901" s="112" t="s">
        <v>564</v>
      </c>
      <c r="D901" s="49">
        <v>0.7</v>
      </c>
      <c r="E901" s="50">
        <v>45995</v>
      </c>
      <c r="F901" s="49">
        <v>2.98</v>
      </c>
    </row>
    <row r="902" spans="1:6" ht="15.75">
      <c r="A902" s="94"/>
      <c r="B902" s="48">
        <v>559</v>
      </c>
      <c r="C902" s="112" t="s">
        <v>643</v>
      </c>
      <c r="D902" s="49">
        <v>2.9</v>
      </c>
      <c r="E902" s="50">
        <v>45852</v>
      </c>
      <c r="F902" s="49">
        <v>2.88</v>
      </c>
    </row>
    <row r="903" spans="1:6" ht="15.75">
      <c r="A903" s="94"/>
      <c r="B903" s="48"/>
      <c r="C903" s="126" t="s">
        <v>644</v>
      </c>
      <c r="D903" s="99">
        <f>SUM(D344:D902)</f>
        <v>1673.3</v>
      </c>
      <c r="E903" s="52"/>
      <c r="F903" s="53"/>
    </row>
    <row r="904" spans="1:6" ht="15.75">
      <c r="C904" s="130"/>
      <c r="F904" s="21"/>
    </row>
    <row r="905" spans="1:6" ht="15.75" customHeight="1">
      <c r="C905" s="130"/>
      <c r="F905" s="21"/>
    </row>
    <row r="906" spans="1:6" ht="15.75" customHeight="1">
      <c r="C906" s="130"/>
      <c r="F906" s="21"/>
    </row>
    <row r="907" spans="1:6" ht="15.75" customHeight="1">
      <c r="C907" s="130"/>
      <c r="F907" s="21"/>
    </row>
    <row r="908" spans="1:6" ht="15.75" customHeight="1">
      <c r="C908" s="130"/>
      <c r="F908" s="21"/>
    </row>
    <row r="909" spans="1:6" ht="15.75" customHeight="1">
      <c r="C909" s="130"/>
      <c r="F909" s="21"/>
    </row>
    <row r="910" spans="1:6" ht="15.75" customHeight="1">
      <c r="C910" s="130"/>
      <c r="F910" s="21"/>
    </row>
    <row r="911" spans="1:6" ht="15.75" customHeight="1">
      <c r="C911" s="130"/>
      <c r="F911" s="21"/>
    </row>
    <row r="912" spans="1:6" ht="15.75" customHeight="1">
      <c r="C912" s="130"/>
      <c r="F912" s="21"/>
    </row>
    <row r="913" spans="3:6" ht="15.75" customHeight="1">
      <c r="C913" s="130"/>
      <c r="F913" s="21"/>
    </row>
    <row r="914" spans="3:6" ht="15.75" customHeight="1">
      <c r="C914" s="130"/>
      <c r="F914" s="21"/>
    </row>
    <row r="915" spans="3:6" ht="15.75" customHeight="1">
      <c r="C915" s="130"/>
      <c r="F915" s="21"/>
    </row>
    <row r="916" spans="3:6" ht="15.75" customHeight="1">
      <c r="C916" s="130"/>
      <c r="F916" s="21"/>
    </row>
    <row r="917" spans="3:6" ht="15.75" customHeight="1">
      <c r="C917" s="130"/>
      <c r="F917" s="21"/>
    </row>
    <row r="918" spans="3:6" ht="15.75" customHeight="1">
      <c r="C918" s="130"/>
      <c r="F918" s="21"/>
    </row>
    <row r="919" spans="3:6" ht="15.75" customHeight="1">
      <c r="C919" s="130"/>
      <c r="F919" s="21"/>
    </row>
    <row r="920" spans="3:6" ht="15.75" customHeight="1">
      <c r="C920" s="130"/>
      <c r="F920" s="21"/>
    </row>
    <row r="921" spans="3:6" ht="15.75" customHeight="1">
      <c r="C921" s="130"/>
      <c r="F921" s="21"/>
    </row>
    <row r="922" spans="3:6" ht="15.75" customHeight="1">
      <c r="C922" s="130"/>
      <c r="F922" s="21"/>
    </row>
    <row r="923" spans="3:6" ht="15.75" customHeight="1">
      <c r="C923" s="130"/>
      <c r="F923" s="21"/>
    </row>
    <row r="924" spans="3:6" ht="15.75" customHeight="1">
      <c r="C924" s="130"/>
      <c r="F924" s="21"/>
    </row>
    <row r="925" spans="3:6" ht="15.75" customHeight="1">
      <c r="C925" s="130"/>
      <c r="F925" s="21"/>
    </row>
    <row r="926" spans="3:6" ht="15.75" customHeight="1">
      <c r="C926" s="130"/>
      <c r="F926" s="21"/>
    </row>
    <row r="927" spans="3:6" ht="15.75" customHeight="1">
      <c r="C927" s="130"/>
      <c r="F927" s="21"/>
    </row>
    <row r="928" spans="3:6" ht="15.75" customHeight="1">
      <c r="C928" s="130"/>
      <c r="F928" s="21"/>
    </row>
    <row r="929" spans="3:6" ht="15.75" customHeight="1">
      <c r="C929" s="130"/>
      <c r="F929" s="21"/>
    </row>
    <row r="930" spans="3:6" ht="15.75" customHeight="1">
      <c r="C930" s="130"/>
      <c r="F930" s="21"/>
    </row>
    <row r="931" spans="3:6" ht="15.75" customHeight="1">
      <c r="C931" s="130"/>
      <c r="F931" s="21"/>
    </row>
    <row r="932" spans="3:6" ht="15.75" customHeight="1">
      <c r="C932" s="130"/>
      <c r="F932" s="21"/>
    </row>
    <row r="933" spans="3:6" ht="15.75" customHeight="1">
      <c r="C933" s="130"/>
      <c r="F933" s="21"/>
    </row>
    <row r="934" spans="3:6" ht="15.75" customHeight="1">
      <c r="C934" s="130"/>
      <c r="F934" s="21"/>
    </row>
    <row r="935" spans="3:6" ht="15.75" customHeight="1">
      <c r="C935" s="130"/>
      <c r="F935" s="21"/>
    </row>
    <row r="936" spans="3:6" ht="15.75" customHeight="1">
      <c r="C936" s="130"/>
      <c r="F936" s="21"/>
    </row>
    <row r="937" spans="3:6" ht="15.75" customHeight="1">
      <c r="C937" s="130"/>
      <c r="F937" s="21"/>
    </row>
    <row r="938" spans="3:6" ht="15.75" customHeight="1">
      <c r="C938" s="130"/>
      <c r="F938" s="21"/>
    </row>
    <row r="939" spans="3:6" ht="15.75" customHeight="1">
      <c r="C939" s="130"/>
      <c r="F939" s="21"/>
    </row>
    <row r="940" spans="3:6" ht="15.75" customHeight="1">
      <c r="C940" s="130"/>
      <c r="F940" s="21"/>
    </row>
    <row r="941" spans="3:6" ht="15.75" customHeight="1">
      <c r="C941" s="130"/>
      <c r="F941" s="21"/>
    </row>
    <row r="942" spans="3:6" ht="15.75" customHeight="1">
      <c r="C942" s="130"/>
      <c r="F942" s="21"/>
    </row>
    <row r="943" spans="3:6" ht="15.75" customHeight="1">
      <c r="C943" s="130"/>
      <c r="F943" s="21"/>
    </row>
    <row r="944" spans="3:6" ht="15.75" customHeight="1">
      <c r="C944" s="130"/>
      <c r="F944" s="21"/>
    </row>
    <row r="945" spans="3:6" ht="15.75" customHeight="1">
      <c r="C945" s="130"/>
      <c r="F945" s="21"/>
    </row>
    <row r="946" spans="3:6" ht="15.75" customHeight="1">
      <c r="C946" s="130"/>
      <c r="F946" s="21"/>
    </row>
    <row r="947" spans="3:6" ht="15.75" customHeight="1">
      <c r="C947" s="130"/>
      <c r="F947" s="21"/>
    </row>
    <row r="948" spans="3:6" ht="15.75" customHeight="1">
      <c r="C948" s="130"/>
      <c r="F948" s="21"/>
    </row>
    <row r="949" spans="3:6" ht="15.75" customHeight="1">
      <c r="C949" s="130"/>
      <c r="F949" s="21"/>
    </row>
    <row r="950" spans="3:6" ht="15.75" customHeight="1">
      <c r="C950" s="130"/>
      <c r="F950" s="21"/>
    </row>
    <row r="951" spans="3:6" ht="15.75" customHeight="1">
      <c r="C951" s="130"/>
      <c r="F951" s="21"/>
    </row>
    <row r="952" spans="3:6" ht="15.75" customHeight="1">
      <c r="C952" s="130"/>
      <c r="F952" s="21"/>
    </row>
    <row r="953" spans="3:6" ht="15.75" customHeight="1">
      <c r="C953" s="130"/>
      <c r="F953" s="21"/>
    </row>
    <row r="954" spans="3:6" ht="15.75" customHeight="1">
      <c r="C954" s="130"/>
      <c r="F954" s="21"/>
    </row>
    <row r="955" spans="3:6" ht="15.75" customHeight="1">
      <c r="C955" s="130"/>
      <c r="F955" s="21"/>
    </row>
    <row r="956" spans="3:6" ht="15.75" customHeight="1">
      <c r="C956" s="130"/>
      <c r="F956" s="21"/>
    </row>
    <row r="957" spans="3:6" ht="15.75" customHeight="1">
      <c r="C957" s="130"/>
      <c r="F957" s="21"/>
    </row>
    <row r="958" spans="3:6" ht="15.75" customHeight="1">
      <c r="C958" s="130"/>
      <c r="F958" s="21"/>
    </row>
    <row r="959" spans="3:6" ht="15.75" customHeight="1">
      <c r="C959" s="130"/>
      <c r="F959" s="21"/>
    </row>
    <row r="960" spans="3:6" ht="15.75" customHeight="1">
      <c r="C960" s="130"/>
      <c r="F960" s="21"/>
    </row>
    <row r="961" spans="3:6" ht="15.75" customHeight="1">
      <c r="C961" s="130"/>
      <c r="F961" s="21"/>
    </row>
    <row r="962" spans="3:6" ht="15.75" customHeight="1">
      <c r="C962" s="130"/>
      <c r="F962" s="21"/>
    </row>
    <row r="963" spans="3:6" ht="15.75" customHeight="1">
      <c r="C963" s="130"/>
      <c r="F963" s="21"/>
    </row>
    <row r="964" spans="3:6" ht="15.75" customHeight="1">
      <c r="C964" s="130"/>
      <c r="F964" s="21"/>
    </row>
    <row r="965" spans="3:6" ht="15.75" customHeight="1">
      <c r="C965" s="130"/>
      <c r="F965" s="21"/>
    </row>
    <row r="966" spans="3:6" ht="15.75" customHeight="1">
      <c r="C966" s="130"/>
      <c r="F966" s="21"/>
    </row>
    <row r="967" spans="3:6" ht="15.75" customHeight="1">
      <c r="C967" s="130"/>
      <c r="F967" s="21"/>
    </row>
    <row r="968" spans="3:6" ht="15.75" customHeight="1">
      <c r="C968" s="130"/>
      <c r="F968" s="21"/>
    </row>
    <row r="969" spans="3:6" ht="15.75" customHeight="1">
      <c r="C969" s="130"/>
      <c r="F969" s="21"/>
    </row>
    <row r="970" spans="3:6" ht="15.75" customHeight="1">
      <c r="C970" s="130"/>
      <c r="F970" s="21"/>
    </row>
    <row r="971" spans="3:6" ht="15.75" customHeight="1">
      <c r="C971" s="130"/>
      <c r="F971" s="21"/>
    </row>
    <row r="972" spans="3:6" ht="15.75" customHeight="1">
      <c r="C972" s="130"/>
      <c r="F972" s="21"/>
    </row>
    <row r="973" spans="3:6" ht="15.75" customHeight="1">
      <c r="C973" s="130"/>
      <c r="F973" s="21"/>
    </row>
    <row r="974" spans="3:6" ht="15.75" customHeight="1">
      <c r="C974" s="130"/>
      <c r="F974" s="21"/>
    </row>
    <row r="975" spans="3:6" ht="15.75" customHeight="1">
      <c r="C975" s="130"/>
      <c r="F975" s="21"/>
    </row>
    <row r="976" spans="3:6" ht="15.75" customHeight="1">
      <c r="C976" s="130"/>
      <c r="F976" s="21"/>
    </row>
    <row r="977" spans="3:6" ht="15.75" customHeight="1">
      <c r="C977" s="130"/>
      <c r="F977" s="21"/>
    </row>
    <row r="978" spans="3:6" ht="15.75" customHeight="1">
      <c r="C978" s="130"/>
      <c r="F978" s="21"/>
    </row>
    <row r="979" spans="3:6" ht="15.75" customHeight="1">
      <c r="C979" s="130"/>
      <c r="F979" s="21"/>
    </row>
    <row r="980" spans="3:6" ht="15.75" customHeight="1">
      <c r="C980" s="130"/>
      <c r="F980" s="21"/>
    </row>
    <row r="981" spans="3:6" ht="15.75" customHeight="1">
      <c r="C981" s="130"/>
      <c r="F981" s="21"/>
    </row>
    <row r="982" spans="3:6" ht="15.75" customHeight="1">
      <c r="C982" s="130"/>
      <c r="F982" s="21"/>
    </row>
    <row r="983" spans="3:6" ht="15.75" customHeight="1">
      <c r="C983" s="130"/>
      <c r="F983" s="21"/>
    </row>
    <row r="984" spans="3:6" ht="15.75" customHeight="1">
      <c r="C984" s="130"/>
      <c r="F984" s="21"/>
    </row>
    <row r="985" spans="3:6" ht="15.75" customHeight="1">
      <c r="C985" s="130"/>
      <c r="F985" s="21"/>
    </row>
    <row r="986" spans="3:6" ht="15.75" customHeight="1">
      <c r="C986" s="130"/>
      <c r="F986" s="21"/>
    </row>
    <row r="987" spans="3:6" ht="15.75" customHeight="1">
      <c r="C987" s="130"/>
      <c r="F987" s="21"/>
    </row>
    <row r="988" spans="3:6" ht="15.75" customHeight="1">
      <c r="C988" s="130"/>
      <c r="F988" s="21"/>
    </row>
    <row r="989" spans="3:6" ht="15.75" customHeight="1">
      <c r="C989" s="130"/>
      <c r="F989" s="21"/>
    </row>
    <row r="990" spans="3:6" ht="15.75" customHeight="1">
      <c r="C990" s="130"/>
      <c r="F990" s="21"/>
    </row>
    <row r="991" spans="3:6" ht="15.75" customHeight="1">
      <c r="C991" s="130"/>
      <c r="F991" s="21"/>
    </row>
    <row r="992" spans="3:6" ht="15.75" customHeight="1">
      <c r="C992" s="130"/>
      <c r="F992" s="21"/>
    </row>
    <row r="993" spans="3:6" ht="15.75" customHeight="1">
      <c r="C993" s="130"/>
      <c r="F993" s="21"/>
    </row>
    <row r="994" spans="3:6" ht="15.75" customHeight="1">
      <c r="C994" s="130"/>
      <c r="F994" s="21"/>
    </row>
    <row r="995" spans="3:6" ht="15.75" customHeight="1">
      <c r="C995" s="130"/>
      <c r="F995" s="21"/>
    </row>
    <row r="996" spans="3:6" ht="15.75" customHeight="1">
      <c r="C996" s="130"/>
      <c r="F996" s="21"/>
    </row>
    <row r="997" spans="3:6" ht="15.75" customHeight="1">
      <c r="C997" s="130"/>
      <c r="F997" s="21"/>
    </row>
    <row r="998" spans="3:6" ht="15.75" customHeight="1">
      <c r="C998" s="130"/>
      <c r="F998" s="21"/>
    </row>
    <row r="999" spans="3:6" ht="15.75" customHeight="1">
      <c r="C999" s="130"/>
      <c r="F999" s="21"/>
    </row>
    <row r="1000" spans="3:6" ht="15.75" customHeight="1">
      <c r="C1000" s="130"/>
      <c r="F1000" s="21"/>
    </row>
    <row r="1001" spans="3:6" ht="15.75" customHeight="1">
      <c r="C1001" s="130"/>
      <c r="F1001" s="21"/>
    </row>
    <row r="1002" spans="3:6" ht="15.75" customHeight="1">
      <c r="C1002" s="130"/>
      <c r="F1002" s="21"/>
    </row>
    <row r="1003" spans="3:6" ht="15.75" customHeight="1">
      <c r="C1003" s="130"/>
      <c r="F1003" s="21"/>
    </row>
    <row r="1004" spans="3:6" ht="15.75" customHeight="1">
      <c r="C1004" s="130"/>
      <c r="F1004" s="21"/>
    </row>
    <row r="1005" spans="3:6" ht="15.75" customHeight="1">
      <c r="C1005" s="130"/>
      <c r="F1005" s="21"/>
    </row>
    <row r="1006" spans="3:6" ht="15.75" customHeight="1">
      <c r="C1006" s="130"/>
      <c r="F1006" s="21"/>
    </row>
    <row r="1007" spans="3:6" ht="15.75" customHeight="1">
      <c r="C1007" s="130"/>
      <c r="F1007" s="21"/>
    </row>
    <row r="1008" spans="3:6" ht="15.75" customHeight="1">
      <c r="C1008" s="130"/>
      <c r="F1008" s="21"/>
    </row>
    <row r="1009" spans="3:6" ht="15.75" customHeight="1">
      <c r="C1009" s="130"/>
      <c r="F1009" s="21"/>
    </row>
    <row r="1010" spans="3:6" ht="15.75" customHeight="1">
      <c r="C1010" s="130"/>
      <c r="F1010" s="21"/>
    </row>
    <row r="1011" spans="3:6" ht="15.75" customHeight="1">
      <c r="C1011" s="130"/>
      <c r="F1011" s="21"/>
    </row>
    <row r="1012" spans="3:6" ht="15.75" customHeight="1">
      <c r="C1012" s="130"/>
      <c r="F1012" s="21"/>
    </row>
    <row r="1013" spans="3:6" ht="15.75" customHeight="1">
      <c r="C1013" s="130"/>
      <c r="F1013" s="21"/>
    </row>
    <row r="1014" spans="3:6" ht="15.75" customHeight="1">
      <c r="C1014" s="130"/>
      <c r="F1014" s="21"/>
    </row>
    <row r="1015" spans="3:6" ht="15.75" customHeight="1">
      <c r="C1015" s="130"/>
      <c r="F1015" s="21"/>
    </row>
    <row r="1016" spans="3:6" ht="15.75" customHeight="1">
      <c r="C1016" s="130"/>
      <c r="F1016" s="21"/>
    </row>
    <row r="1017" spans="3:6" ht="15.75" customHeight="1">
      <c r="C1017" s="130"/>
      <c r="F1017" s="21"/>
    </row>
    <row r="1018" spans="3:6" ht="15.75" customHeight="1">
      <c r="C1018" s="130"/>
      <c r="F1018" s="21"/>
    </row>
    <row r="1019" spans="3:6" ht="15.75" customHeight="1">
      <c r="C1019" s="130"/>
      <c r="F1019" s="21"/>
    </row>
    <row r="1020" spans="3:6" ht="15.75" customHeight="1">
      <c r="C1020" s="130"/>
      <c r="F1020" s="21"/>
    </row>
    <row r="1021" spans="3:6" ht="15.75" customHeight="1">
      <c r="C1021" s="130"/>
      <c r="F1021" s="21"/>
    </row>
    <row r="1022" spans="3:6" ht="15.75" customHeight="1">
      <c r="C1022" s="130"/>
      <c r="F1022" s="21"/>
    </row>
    <row r="1023" spans="3:6" ht="15.75" customHeight="1">
      <c r="C1023" s="130"/>
      <c r="F1023" s="21"/>
    </row>
    <row r="1024" spans="3:6" ht="15.75" customHeight="1">
      <c r="C1024" s="130"/>
      <c r="F1024" s="21"/>
    </row>
    <row r="1025" spans="3:6" ht="15.75" customHeight="1">
      <c r="C1025" s="130"/>
      <c r="F1025" s="21"/>
    </row>
    <row r="1026" spans="3:6" ht="15.75" customHeight="1">
      <c r="C1026" s="130"/>
      <c r="F1026" s="21"/>
    </row>
    <row r="1027" spans="3:6" ht="15.75" customHeight="1">
      <c r="C1027" s="130"/>
      <c r="F1027" s="21"/>
    </row>
    <row r="1028" spans="3:6" ht="15.75" customHeight="1">
      <c r="C1028" s="130"/>
      <c r="F1028" s="21"/>
    </row>
    <row r="1029" spans="3:6" ht="15.75" customHeight="1">
      <c r="C1029" s="130"/>
      <c r="F1029" s="21"/>
    </row>
    <row r="1030" spans="3:6" ht="15.75" customHeight="1">
      <c r="C1030" s="130"/>
      <c r="F1030" s="21"/>
    </row>
    <row r="1031" spans="3:6" ht="15.75" customHeight="1">
      <c r="C1031" s="130"/>
      <c r="F1031" s="21"/>
    </row>
    <row r="1032" spans="3:6" ht="15.75" customHeight="1">
      <c r="C1032" s="130"/>
      <c r="F1032" s="21"/>
    </row>
    <row r="1033" spans="3:6" ht="15.75" customHeight="1">
      <c r="C1033" s="130"/>
      <c r="F1033" s="21"/>
    </row>
    <row r="1034" spans="3:6" ht="15.75" customHeight="1">
      <c r="C1034" s="130"/>
      <c r="F1034" s="21"/>
    </row>
  </sheetData>
  <mergeCells count="28">
    <mergeCell ref="E301:E303"/>
    <mergeCell ref="A271:A311"/>
    <mergeCell ref="A318:A341"/>
    <mergeCell ref="A343:A903"/>
    <mergeCell ref="A116:A117"/>
    <mergeCell ref="A118:A120"/>
    <mergeCell ref="A123:A124"/>
    <mergeCell ref="A125:A224"/>
    <mergeCell ref="A236:A240"/>
    <mergeCell ref="A249:A252"/>
    <mergeCell ref="A255:A257"/>
    <mergeCell ref="A259:A267"/>
    <mergeCell ref="A314:A316"/>
    <mergeCell ref="A226:A227"/>
    <mergeCell ref="A229:A232"/>
    <mergeCell ref="B235:F235"/>
    <mergeCell ref="A244:A246"/>
    <mergeCell ref="B123:F123"/>
    <mergeCell ref="B198:F198"/>
    <mergeCell ref="C116:C117"/>
    <mergeCell ref="D116:D117"/>
    <mergeCell ref="E116:E117"/>
    <mergeCell ref="F116:F117"/>
    <mergeCell ref="A3:A88"/>
    <mergeCell ref="A92:A104"/>
    <mergeCell ref="A106:A108"/>
    <mergeCell ref="A111:A113"/>
    <mergeCell ref="B116:B117"/>
  </mergeCells>
  <pageMargins left="0.6692913385826772" right="0.15748031496062992" top="0.23622047244094491" bottom="0.19685039370078741" header="0" footer="0"/>
  <pageSetup paperSize="9" scale="90" fitToHeight="0" orientation="landscape" r:id="rId1"/>
  <rowBreaks count="3" manualBreakCount="3">
    <brk id="191" max="5" man="1"/>
    <brk id="224" max="5" man="1"/>
    <brk id="25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00"/>
  <sheetViews>
    <sheetView workbookViewId="0"/>
  </sheetViews>
  <sheetFormatPr defaultColWidth="14.42578125" defaultRowHeight="15" customHeight="1"/>
  <cols>
    <col min="1" max="1" width="6.85546875" customWidth="1"/>
    <col min="2" max="2" width="51.28515625" customWidth="1"/>
    <col min="3" max="3" width="14.42578125" customWidth="1"/>
    <col min="4" max="4" width="14.140625" customWidth="1"/>
    <col min="5" max="5" width="15.5703125" customWidth="1"/>
    <col min="6" max="6" width="12.5703125" customWidth="1"/>
    <col min="7" max="7" width="13.140625" customWidth="1"/>
    <col min="8" max="26" width="8.7109375" customWidth="1"/>
  </cols>
  <sheetData>
    <row r="1" spans="1:26" ht="15.75" customHeight="1">
      <c r="A1" s="5"/>
      <c r="B1" s="10"/>
      <c r="C1" s="6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45.75" customHeight="1">
      <c r="A2" s="85" t="s">
        <v>356</v>
      </c>
      <c r="B2" s="86"/>
      <c r="C2" s="86"/>
      <c r="D2" s="86"/>
      <c r="E2" s="86"/>
      <c r="F2" s="86"/>
      <c r="G2" s="8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>
      <c r="A3" s="11" t="s">
        <v>186</v>
      </c>
      <c r="B3" s="11" t="s">
        <v>357</v>
      </c>
      <c r="C3" s="12" t="s">
        <v>358</v>
      </c>
      <c r="D3" s="12" t="s">
        <v>359</v>
      </c>
      <c r="E3" s="12" t="s">
        <v>360</v>
      </c>
      <c r="F3" s="12" t="s">
        <v>361</v>
      </c>
      <c r="G3" s="12" t="s">
        <v>362</v>
      </c>
      <c r="H3" s="13"/>
      <c r="I3" s="13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customHeight="1">
      <c r="A4" s="7">
        <v>1</v>
      </c>
      <c r="B4" s="3" t="s">
        <v>214</v>
      </c>
      <c r="C4" s="7" t="s">
        <v>363</v>
      </c>
      <c r="D4" s="7">
        <v>50</v>
      </c>
      <c r="E4" s="14">
        <v>42972</v>
      </c>
      <c r="F4" s="7" t="s">
        <v>224</v>
      </c>
      <c r="G4" s="7" t="s">
        <v>364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>
      <c r="A5" s="7">
        <v>2</v>
      </c>
      <c r="B5" s="3" t="s">
        <v>365</v>
      </c>
      <c r="C5" s="15" t="s">
        <v>366</v>
      </c>
      <c r="D5" s="7">
        <v>10</v>
      </c>
      <c r="E5" s="14">
        <v>42772</v>
      </c>
      <c r="F5" s="7" t="s">
        <v>223</v>
      </c>
      <c r="G5" s="7" t="s">
        <v>367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7">
        <v>3</v>
      </c>
      <c r="B6" s="3" t="s">
        <v>368</v>
      </c>
      <c r="C6" s="7" t="s">
        <v>369</v>
      </c>
      <c r="D6" s="7">
        <v>5</v>
      </c>
      <c r="E6" s="14">
        <v>42774</v>
      </c>
      <c r="F6" s="7" t="s">
        <v>224</v>
      </c>
      <c r="G6" s="7" t="s">
        <v>370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7">
        <v>4</v>
      </c>
      <c r="B7" s="3" t="s">
        <v>365</v>
      </c>
      <c r="C7" s="15" t="s">
        <v>366</v>
      </c>
      <c r="D7" s="7">
        <v>20</v>
      </c>
      <c r="E7" s="14">
        <v>42825</v>
      </c>
      <c r="F7" s="7" t="s">
        <v>223</v>
      </c>
      <c r="G7" s="7" t="s">
        <v>367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7">
        <v>5</v>
      </c>
      <c r="B8" s="3" t="s">
        <v>371</v>
      </c>
      <c r="C8" s="7" t="s">
        <v>369</v>
      </c>
      <c r="D8" s="7">
        <v>5</v>
      </c>
      <c r="E8" s="14">
        <v>42877</v>
      </c>
      <c r="F8" s="7" t="s">
        <v>224</v>
      </c>
      <c r="G8" s="7" t="s">
        <v>372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7">
        <v>6</v>
      </c>
      <c r="B9" s="3" t="s">
        <v>373</v>
      </c>
      <c r="C9" s="15" t="s">
        <v>374</v>
      </c>
      <c r="D9" s="7">
        <v>15</v>
      </c>
      <c r="E9" s="14">
        <v>42825</v>
      </c>
      <c r="F9" s="7" t="s">
        <v>224</v>
      </c>
      <c r="G9" s="7" t="s">
        <v>136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7">
        <v>7</v>
      </c>
      <c r="B10" s="3" t="s">
        <v>375</v>
      </c>
      <c r="C10" s="7" t="s">
        <v>369</v>
      </c>
      <c r="D10" s="7">
        <v>5</v>
      </c>
      <c r="E10" s="14">
        <v>42823</v>
      </c>
      <c r="F10" s="7" t="s">
        <v>224</v>
      </c>
      <c r="G10" s="7" t="s">
        <v>376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7">
        <v>8</v>
      </c>
      <c r="B11" s="3" t="s">
        <v>377</v>
      </c>
      <c r="C11" s="15" t="s">
        <v>378</v>
      </c>
      <c r="D11" s="7">
        <v>5</v>
      </c>
      <c r="E11" s="14">
        <v>42905</v>
      </c>
      <c r="F11" s="7" t="s">
        <v>224</v>
      </c>
      <c r="G11" s="7" t="s">
        <v>379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7">
        <v>9</v>
      </c>
      <c r="B12" s="3" t="s">
        <v>365</v>
      </c>
      <c r="C12" s="15" t="s">
        <v>378</v>
      </c>
      <c r="D12" s="7">
        <v>20</v>
      </c>
      <c r="E12" s="14">
        <v>42952</v>
      </c>
      <c r="F12" s="7" t="s">
        <v>223</v>
      </c>
      <c r="G12" s="7" t="s">
        <v>136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7">
        <v>10</v>
      </c>
      <c r="B13" s="4" t="s">
        <v>380</v>
      </c>
      <c r="C13" s="7" t="s">
        <v>381</v>
      </c>
      <c r="D13" s="7">
        <v>5</v>
      </c>
      <c r="E13" s="14">
        <v>43393</v>
      </c>
      <c r="F13" s="7" t="s">
        <v>225</v>
      </c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7">
        <v>11</v>
      </c>
      <c r="B14" s="4" t="s">
        <v>382</v>
      </c>
      <c r="C14" s="7" t="s">
        <v>383</v>
      </c>
      <c r="D14" s="7">
        <v>10</v>
      </c>
      <c r="E14" s="7" t="s">
        <v>384</v>
      </c>
      <c r="F14" s="7" t="s">
        <v>226</v>
      </c>
      <c r="G14" s="7" t="s">
        <v>385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16">
        <v>12</v>
      </c>
      <c r="B15" s="17" t="s">
        <v>386</v>
      </c>
      <c r="C15" s="16" t="s">
        <v>383</v>
      </c>
      <c r="D15" s="16">
        <v>5</v>
      </c>
      <c r="E15" s="16" t="s">
        <v>192</v>
      </c>
      <c r="F15" s="7" t="s">
        <v>226</v>
      </c>
      <c r="G15" s="16" t="s">
        <v>192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7">
        <v>13</v>
      </c>
      <c r="B16" s="4" t="s">
        <v>387</v>
      </c>
      <c r="C16" s="7" t="s">
        <v>388</v>
      </c>
      <c r="D16" s="7">
        <v>50</v>
      </c>
      <c r="E16" s="9">
        <v>43586</v>
      </c>
      <c r="F16" s="7" t="s">
        <v>223</v>
      </c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7">
        <v>14</v>
      </c>
      <c r="B17" s="4" t="s">
        <v>389</v>
      </c>
      <c r="C17" s="7" t="s">
        <v>390</v>
      </c>
      <c r="D17" s="7">
        <v>5</v>
      </c>
      <c r="E17" s="18">
        <v>43608</v>
      </c>
      <c r="F17" s="7" t="s">
        <v>224</v>
      </c>
      <c r="G17" s="7" t="s">
        <v>391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7">
        <v>15</v>
      </c>
      <c r="B18" s="17" t="s">
        <v>392</v>
      </c>
      <c r="C18" s="7" t="s">
        <v>374</v>
      </c>
      <c r="D18" s="7">
        <v>5</v>
      </c>
      <c r="E18" s="16" t="s">
        <v>192</v>
      </c>
      <c r="F18" s="7" t="s">
        <v>224</v>
      </c>
      <c r="G18" s="16" t="s">
        <v>192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8"/>
      <c r="B19" s="4" t="s">
        <v>393</v>
      </c>
      <c r="C19" s="7"/>
      <c r="D19" s="2">
        <f>SUM(D4:D18)</f>
        <v>215</v>
      </c>
      <c r="E19" s="7"/>
      <c r="F19" s="7"/>
      <c r="G19" s="7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8"/>
      <c r="B20" s="4" t="s">
        <v>394</v>
      </c>
      <c r="C20" s="7"/>
      <c r="D20" s="7">
        <f>D15+D18</f>
        <v>10</v>
      </c>
      <c r="E20" s="7"/>
      <c r="F20" s="7"/>
      <c r="G20" s="7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8"/>
      <c r="B21" s="1" t="s">
        <v>395</v>
      </c>
      <c r="C21" s="7"/>
      <c r="D21" s="2">
        <f>D19-D20</f>
        <v>205</v>
      </c>
      <c r="E21" s="7"/>
      <c r="F21" s="7"/>
      <c r="G21" s="7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10"/>
      <c r="C22" s="6"/>
      <c r="D22" s="6"/>
      <c r="E22" s="6"/>
      <c r="F22" s="6"/>
      <c r="G22" s="6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10"/>
      <c r="C23" s="6"/>
      <c r="D23" s="6"/>
      <c r="E23" s="6"/>
      <c r="F23" s="6"/>
      <c r="G23" s="6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10"/>
      <c r="C24" s="6"/>
      <c r="D24" s="6"/>
      <c r="E24" s="6"/>
      <c r="F24" s="6"/>
      <c r="G24" s="6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10"/>
      <c r="C25" s="6"/>
      <c r="D25" s="6"/>
      <c r="E25" s="6"/>
      <c r="F25" s="6"/>
      <c r="G25" s="6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10"/>
      <c r="C26" s="6"/>
      <c r="D26" s="6"/>
      <c r="E26" s="6"/>
      <c r="F26" s="6"/>
      <c r="G26" s="6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10"/>
      <c r="C27" s="6"/>
      <c r="D27" s="6"/>
      <c r="E27" s="6"/>
      <c r="F27" s="6"/>
      <c r="G27" s="6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10"/>
      <c r="C28" s="6"/>
      <c r="D28" s="6"/>
      <c r="E28" s="6"/>
      <c r="F28" s="6"/>
      <c r="G28" s="6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10"/>
      <c r="C29" s="6"/>
      <c r="D29" s="6"/>
      <c r="E29" s="6"/>
      <c r="F29" s="6"/>
      <c r="G29" s="6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10"/>
      <c r="C30" s="6"/>
      <c r="D30" s="6"/>
      <c r="E30" s="6"/>
      <c r="F30" s="6"/>
      <c r="G30" s="6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10"/>
      <c r="C31" s="6"/>
      <c r="D31" s="6"/>
      <c r="E31" s="6"/>
      <c r="F31" s="6"/>
      <c r="G31" s="6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10"/>
      <c r="C32" s="6"/>
      <c r="D32" s="6"/>
      <c r="E32" s="6"/>
      <c r="F32" s="6"/>
      <c r="G32" s="6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10"/>
      <c r="C33" s="6"/>
      <c r="D33" s="6"/>
      <c r="E33" s="6"/>
      <c r="F33" s="6"/>
      <c r="G33" s="6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10"/>
      <c r="C34" s="6"/>
      <c r="D34" s="6"/>
      <c r="E34" s="6"/>
      <c r="F34" s="6"/>
      <c r="G34" s="6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10"/>
      <c r="C35" s="6"/>
      <c r="D35" s="6"/>
      <c r="E35" s="6"/>
      <c r="F35" s="6"/>
      <c r="G35" s="6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10"/>
      <c r="C36" s="6"/>
      <c r="D36" s="6"/>
      <c r="E36" s="6"/>
      <c r="F36" s="6"/>
      <c r="G36" s="6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10"/>
      <c r="C37" s="6"/>
      <c r="D37" s="6"/>
      <c r="E37" s="6"/>
      <c r="F37" s="6"/>
      <c r="G37" s="6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10"/>
      <c r="C38" s="6"/>
      <c r="D38" s="6"/>
      <c r="E38" s="6"/>
      <c r="F38" s="6"/>
      <c r="G38" s="6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10"/>
      <c r="C39" s="6"/>
      <c r="D39" s="6"/>
      <c r="E39" s="6"/>
      <c r="F39" s="6"/>
      <c r="G39" s="6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10"/>
      <c r="C40" s="6"/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10"/>
      <c r="C41" s="6"/>
      <c r="D41" s="6"/>
      <c r="E41" s="6"/>
      <c r="F41" s="6"/>
      <c r="G41" s="6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10"/>
      <c r="C42" s="6"/>
      <c r="D42" s="6"/>
      <c r="E42" s="6"/>
      <c r="F42" s="6"/>
      <c r="G42" s="6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10"/>
      <c r="C43" s="6"/>
      <c r="D43" s="6"/>
      <c r="E43" s="6"/>
      <c r="F43" s="6"/>
      <c r="G43" s="6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10"/>
      <c r="C44" s="6"/>
      <c r="D44" s="6"/>
      <c r="E44" s="6"/>
      <c r="F44" s="6"/>
      <c r="G44" s="6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10"/>
      <c r="C45" s="6"/>
      <c r="D45" s="6"/>
      <c r="E45" s="6"/>
      <c r="F45" s="6"/>
      <c r="G45" s="6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10"/>
      <c r="C46" s="6"/>
      <c r="D46" s="6"/>
      <c r="E46" s="6"/>
      <c r="F46" s="6"/>
      <c r="G46" s="6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10"/>
      <c r="C47" s="6"/>
      <c r="D47" s="6"/>
      <c r="E47" s="6"/>
      <c r="F47" s="6"/>
      <c r="G47" s="6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10"/>
      <c r="C48" s="6"/>
      <c r="D48" s="6"/>
      <c r="E48" s="6"/>
      <c r="F48" s="6"/>
      <c r="G48" s="6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10"/>
      <c r="C49" s="6"/>
      <c r="D49" s="6"/>
      <c r="E49" s="6"/>
      <c r="F49" s="6"/>
      <c r="G49" s="6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10"/>
      <c r="C50" s="6"/>
      <c r="D50" s="6"/>
      <c r="E50" s="6"/>
      <c r="F50" s="6"/>
      <c r="G50" s="6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10"/>
      <c r="C51" s="6"/>
      <c r="D51" s="6"/>
      <c r="E51" s="6"/>
      <c r="F51" s="6"/>
      <c r="G51" s="6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10"/>
      <c r="C52" s="6"/>
      <c r="D52" s="6"/>
      <c r="E52" s="6"/>
      <c r="F52" s="6"/>
      <c r="G52" s="6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10"/>
      <c r="C53" s="6"/>
      <c r="D53" s="6"/>
      <c r="E53" s="6"/>
      <c r="F53" s="6"/>
      <c r="G53" s="6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10"/>
      <c r="C54" s="6"/>
      <c r="D54" s="6"/>
      <c r="E54" s="6"/>
      <c r="F54" s="6"/>
      <c r="G54" s="6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10"/>
      <c r="C55" s="6"/>
      <c r="D55" s="6"/>
      <c r="E55" s="6"/>
      <c r="F55" s="6"/>
      <c r="G55" s="6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10"/>
      <c r="C56" s="6"/>
      <c r="D56" s="6"/>
      <c r="E56" s="6"/>
      <c r="F56" s="6"/>
      <c r="G56" s="6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10"/>
      <c r="C57" s="6"/>
      <c r="D57" s="6"/>
      <c r="E57" s="6"/>
      <c r="F57" s="6"/>
      <c r="G57" s="6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10"/>
      <c r="C58" s="6"/>
      <c r="D58" s="6"/>
      <c r="E58" s="6"/>
      <c r="F58" s="6"/>
      <c r="G58" s="6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10"/>
      <c r="C59" s="6"/>
      <c r="D59" s="6"/>
      <c r="E59" s="6"/>
      <c r="F59" s="6"/>
      <c r="G59" s="6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10"/>
      <c r="C60" s="6"/>
      <c r="D60" s="6"/>
      <c r="E60" s="6"/>
      <c r="F60" s="6"/>
      <c r="G60" s="6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10"/>
      <c r="C61" s="6"/>
      <c r="D61" s="6"/>
      <c r="E61" s="6"/>
      <c r="F61" s="6"/>
      <c r="G61" s="6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10"/>
      <c r="C62" s="6"/>
      <c r="D62" s="6"/>
      <c r="E62" s="6"/>
      <c r="F62" s="6"/>
      <c r="G62" s="6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10"/>
      <c r="C63" s="6"/>
      <c r="D63" s="6"/>
      <c r="E63" s="6"/>
      <c r="F63" s="6"/>
      <c r="G63" s="6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10"/>
      <c r="C64" s="6"/>
      <c r="D64" s="6"/>
      <c r="E64" s="6"/>
      <c r="F64" s="6"/>
      <c r="G64" s="6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10"/>
      <c r="C65" s="6"/>
      <c r="D65" s="6"/>
      <c r="E65" s="6"/>
      <c r="F65" s="6"/>
      <c r="G65" s="6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10"/>
      <c r="C66" s="6"/>
      <c r="D66" s="6"/>
      <c r="E66" s="6"/>
      <c r="F66" s="6"/>
      <c r="G66" s="6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10"/>
      <c r="C67" s="6"/>
      <c r="D67" s="6"/>
      <c r="E67" s="6"/>
      <c r="F67" s="6"/>
      <c r="G67" s="6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10"/>
      <c r="C68" s="6"/>
      <c r="D68" s="6"/>
      <c r="E68" s="6"/>
      <c r="F68" s="6"/>
      <c r="G68" s="6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10"/>
      <c r="C69" s="6"/>
      <c r="D69" s="6"/>
      <c r="E69" s="6"/>
      <c r="F69" s="6"/>
      <c r="G69" s="6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10"/>
      <c r="C70" s="6"/>
      <c r="D70" s="6"/>
      <c r="E70" s="6"/>
      <c r="F70" s="6"/>
      <c r="G70" s="6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10"/>
      <c r="C71" s="6"/>
      <c r="D71" s="6"/>
      <c r="E71" s="6"/>
      <c r="F71" s="6"/>
      <c r="G71" s="6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10"/>
      <c r="C72" s="6"/>
      <c r="D72" s="6"/>
      <c r="E72" s="6"/>
      <c r="F72" s="6"/>
      <c r="G72" s="6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10"/>
      <c r="C73" s="6"/>
      <c r="D73" s="6"/>
      <c r="E73" s="6"/>
      <c r="F73" s="6"/>
      <c r="G73" s="6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10"/>
      <c r="C74" s="6"/>
      <c r="D74" s="6"/>
      <c r="E74" s="6"/>
      <c r="F74" s="6"/>
      <c r="G74" s="6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10"/>
      <c r="C75" s="6"/>
      <c r="D75" s="6"/>
      <c r="E75" s="6"/>
      <c r="F75" s="6"/>
      <c r="G75" s="6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10"/>
      <c r="C76" s="6"/>
      <c r="D76" s="6"/>
      <c r="E76" s="6"/>
      <c r="F76" s="6"/>
      <c r="G76" s="6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10"/>
      <c r="C77" s="6"/>
      <c r="D77" s="6"/>
      <c r="E77" s="6"/>
      <c r="F77" s="6"/>
      <c r="G77" s="6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10"/>
      <c r="C78" s="6"/>
      <c r="D78" s="6"/>
      <c r="E78" s="6"/>
      <c r="F78" s="6"/>
      <c r="G78" s="6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10"/>
      <c r="C79" s="6"/>
      <c r="D79" s="6"/>
      <c r="E79" s="6"/>
      <c r="F79" s="6"/>
      <c r="G79" s="6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10"/>
      <c r="C80" s="6"/>
      <c r="D80" s="6"/>
      <c r="E80" s="6"/>
      <c r="F80" s="6"/>
      <c r="G80" s="6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10"/>
      <c r="C81" s="6"/>
      <c r="D81" s="6"/>
      <c r="E81" s="6"/>
      <c r="F81" s="6"/>
      <c r="G81" s="6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10"/>
      <c r="C82" s="6"/>
      <c r="D82" s="6"/>
      <c r="E82" s="6"/>
      <c r="F82" s="6"/>
      <c r="G82" s="6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10"/>
      <c r="C83" s="6"/>
      <c r="D83" s="6"/>
      <c r="E83" s="6"/>
      <c r="F83" s="6"/>
      <c r="G83" s="6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10"/>
      <c r="C84" s="6"/>
      <c r="D84" s="6"/>
      <c r="E84" s="6"/>
      <c r="F84" s="6"/>
      <c r="G84" s="6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10"/>
      <c r="C85" s="6"/>
      <c r="D85" s="6"/>
      <c r="E85" s="6"/>
      <c r="F85" s="6"/>
      <c r="G85" s="6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10"/>
      <c r="C86" s="6"/>
      <c r="D86" s="6"/>
      <c r="E86" s="6"/>
      <c r="F86" s="6"/>
      <c r="G86" s="6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10"/>
      <c r="C87" s="6"/>
      <c r="D87" s="6"/>
      <c r="E87" s="6"/>
      <c r="F87" s="6"/>
      <c r="G87" s="6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10"/>
      <c r="C88" s="6"/>
      <c r="D88" s="6"/>
      <c r="E88" s="6"/>
      <c r="F88" s="6"/>
      <c r="G88" s="6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10"/>
      <c r="C89" s="6"/>
      <c r="D89" s="6"/>
      <c r="E89" s="6"/>
      <c r="F89" s="6"/>
      <c r="G89" s="6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10"/>
      <c r="C90" s="6"/>
      <c r="D90" s="6"/>
      <c r="E90" s="6"/>
      <c r="F90" s="6"/>
      <c r="G90" s="6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10"/>
      <c r="C91" s="6"/>
      <c r="D91" s="6"/>
      <c r="E91" s="6"/>
      <c r="F91" s="6"/>
      <c r="G91" s="6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10"/>
      <c r="C92" s="6"/>
      <c r="D92" s="6"/>
      <c r="E92" s="6"/>
      <c r="F92" s="6"/>
      <c r="G92" s="6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10"/>
      <c r="C93" s="6"/>
      <c r="D93" s="6"/>
      <c r="E93" s="6"/>
      <c r="F93" s="6"/>
      <c r="G93" s="6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10"/>
      <c r="C94" s="6"/>
      <c r="D94" s="6"/>
      <c r="E94" s="6"/>
      <c r="F94" s="6"/>
      <c r="G94" s="6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10"/>
      <c r="C95" s="6"/>
      <c r="D95" s="6"/>
      <c r="E95" s="6"/>
      <c r="F95" s="6"/>
      <c r="G95" s="6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10"/>
      <c r="C96" s="6"/>
      <c r="D96" s="6"/>
      <c r="E96" s="6"/>
      <c r="F96" s="6"/>
      <c r="G96" s="6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10"/>
      <c r="C97" s="6"/>
      <c r="D97" s="6"/>
      <c r="E97" s="6"/>
      <c r="F97" s="6"/>
      <c r="G97" s="6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10"/>
      <c r="C98" s="6"/>
      <c r="D98" s="6"/>
      <c r="E98" s="6"/>
      <c r="F98" s="6"/>
      <c r="G98" s="6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10"/>
      <c r="C99" s="6"/>
      <c r="D99" s="6"/>
      <c r="E99" s="6"/>
      <c r="F99" s="6"/>
      <c r="G99" s="6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10"/>
      <c r="C100" s="6"/>
      <c r="D100" s="6"/>
      <c r="E100" s="6"/>
      <c r="F100" s="6"/>
      <c r="G100" s="6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10"/>
      <c r="C101" s="6"/>
      <c r="D101" s="6"/>
      <c r="E101" s="6"/>
      <c r="F101" s="6"/>
      <c r="G101" s="6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10"/>
      <c r="C102" s="6"/>
      <c r="D102" s="6"/>
      <c r="E102" s="6"/>
      <c r="F102" s="6"/>
      <c r="G102" s="6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10"/>
      <c r="C103" s="6"/>
      <c r="D103" s="6"/>
      <c r="E103" s="6"/>
      <c r="F103" s="6"/>
      <c r="G103" s="6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10"/>
      <c r="C104" s="6"/>
      <c r="D104" s="6"/>
      <c r="E104" s="6"/>
      <c r="F104" s="6"/>
      <c r="G104" s="6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10"/>
      <c r="C105" s="6"/>
      <c r="D105" s="6"/>
      <c r="E105" s="6"/>
      <c r="F105" s="6"/>
      <c r="G105" s="6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10"/>
      <c r="C106" s="6"/>
      <c r="D106" s="6"/>
      <c r="E106" s="6"/>
      <c r="F106" s="6"/>
      <c r="G106" s="6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10"/>
      <c r="C107" s="6"/>
      <c r="D107" s="6"/>
      <c r="E107" s="6"/>
      <c r="F107" s="6"/>
      <c r="G107" s="6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10"/>
      <c r="C108" s="6"/>
      <c r="D108" s="6"/>
      <c r="E108" s="6"/>
      <c r="F108" s="6"/>
      <c r="G108" s="6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10"/>
      <c r="C109" s="6"/>
      <c r="D109" s="6"/>
      <c r="E109" s="6"/>
      <c r="F109" s="6"/>
      <c r="G109" s="6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10"/>
      <c r="C110" s="6"/>
      <c r="D110" s="6"/>
      <c r="E110" s="6"/>
      <c r="F110" s="6"/>
      <c r="G110" s="6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10"/>
      <c r="C111" s="6"/>
      <c r="D111" s="6"/>
      <c r="E111" s="6"/>
      <c r="F111" s="6"/>
      <c r="G111" s="6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10"/>
      <c r="C112" s="6"/>
      <c r="D112" s="6"/>
      <c r="E112" s="6"/>
      <c r="F112" s="6"/>
      <c r="G112" s="6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10"/>
      <c r="C113" s="6"/>
      <c r="D113" s="6"/>
      <c r="E113" s="6"/>
      <c r="F113" s="6"/>
      <c r="G113" s="6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10"/>
      <c r="C114" s="6"/>
      <c r="D114" s="6"/>
      <c r="E114" s="6"/>
      <c r="F114" s="6"/>
      <c r="G114" s="6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10"/>
      <c r="C115" s="6"/>
      <c r="D115" s="6"/>
      <c r="E115" s="6"/>
      <c r="F115" s="6"/>
      <c r="G115" s="6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10"/>
      <c r="C116" s="6"/>
      <c r="D116" s="6"/>
      <c r="E116" s="6"/>
      <c r="F116" s="6"/>
      <c r="G116" s="6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10"/>
      <c r="C117" s="6"/>
      <c r="D117" s="6"/>
      <c r="E117" s="6"/>
      <c r="F117" s="6"/>
      <c r="G117" s="6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10"/>
      <c r="C118" s="6"/>
      <c r="D118" s="6"/>
      <c r="E118" s="6"/>
      <c r="F118" s="6"/>
      <c r="G118" s="6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10"/>
      <c r="C119" s="6"/>
      <c r="D119" s="6"/>
      <c r="E119" s="6"/>
      <c r="F119" s="6"/>
      <c r="G119" s="6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10"/>
      <c r="C120" s="6"/>
      <c r="D120" s="6"/>
      <c r="E120" s="6"/>
      <c r="F120" s="6"/>
      <c r="G120" s="6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10"/>
      <c r="C121" s="6"/>
      <c r="D121" s="6"/>
      <c r="E121" s="6"/>
      <c r="F121" s="6"/>
      <c r="G121" s="6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10"/>
      <c r="C122" s="6"/>
      <c r="D122" s="6"/>
      <c r="E122" s="6"/>
      <c r="F122" s="6"/>
      <c r="G122" s="6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10"/>
      <c r="C123" s="6"/>
      <c r="D123" s="6"/>
      <c r="E123" s="6"/>
      <c r="F123" s="6"/>
      <c r="G123" s="6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10"/>
      <c r="C124" s="6"/>
      <c r="D124" s="6"/>
      <c r="E124" s="6"/>
      <c r="F124" s="6"/>
      <c r="G124" s="6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10"/>
      <c r="C125" s="6"/>
      <c r="D125" s="6"/>
      <c r="E125" s="6"/>
      <c r="F125" s="6"/>
      <c r="G125" s="6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10"/>
      <c r="C126" s="6"/>
      <c r="D126" s="6"/>
      <c r="E126" s="6"/>
      <c r="F126" s="6"/>
      <c r="G126" s="6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10"/>
      <c r="C127" s="6"/>
      <c r="D127" s="6"/>
      <c r="E127" s="6"/>
      <c r="F127" s="6"/>
      <c r="G127" s="6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10"/>
      <c r="C128" s="6"/>
      <c r="D128" s="6"/>
      <c r="E128" s="6"/>
      <c r="F128" s="6"/>
      <c r="G128" s="6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10"/>
      <c r="C129" s="6"/>
      <c r="D129" s="6"/>
      <c r="E129" s="6"/>
      <c r="F129" s="6"/>
      <c r="G129" s="6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10"/>
      <c r="C130" s="6"/>
      <c r="D130" s="6"/>
      <c r="E130" s="6"/>
      <c r="F130" s="6"/>
      <c r="G130" s="6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10"/>
      <c r="C131" s="6"/>
      <c r="D131" s="6"/>
      <c r="E131" s="6"/>
      <c r="F131" s="6"/>
      <c r="G131" s="6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10"/>
      <c r="C132" s="6"/>
      <c r="D132" s="6"/>
      <c r="E132" s="6"/>
      <c r="F132" s="6"/>
      <c r="G132" s="6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10"/>
      <c r="C133" s="6"/>
      <c r="D133" s="6"/>
      <c r="E133" s="6"/>
      <c r="F133" s="6"/>
      <c r="G133" s="6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10"/>
      <c r="C134" s="6"/>
      <c r="D134" s="6"/>
      <c r="E134" s="6"/>
      <c r="F134" s="6"/>
      <c r="G134" s="6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10"/>
      <c r="C135" s="6"/>
      <c r="D135" s="6"/>
      <c r="E135" s="6"/>
      <c r="F135" s="6"/>
      <c r="G135" s="6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10"/>
      <c r="C136" s="6"/>
      <c r="D136" s="6"/>
      <c r="E136" s="6"/>
      <c r="F136" s="6"/>
      <c r="G136" s="6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10"/>
      <c r="C137" s="6"/>
      <c r="D137" s="6"/>
      <c r="E137" s="6"/>
      <c r="F137" s="6"/>
      <c r="G137" s="6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10"/>
      <c r="C138" s="6"/>
      <c r="D138" s="6"/>
      <c r="E138" s="6"/>
      <c r="F138" s="6"/>
      <c r="G138" s="6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10"/>
      <c r="C139" s="6"/>
      <c r="D139" s="6"/>
      <c r="E139" s="6"/>
      <c r="F139" s="6"/>
      <c r="G139" s="6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10"/>
      <c r="C140" s="6"/>
      <c r="D140" s="6"/>
      <c r="E140" s="6"/>
      <c r="F140" s="6"/>
      <c r="G140" s="6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10"/>
      <c r="C141" s="6"/>
      <c r="D141" s="6"/>
      <c r="E141" s="6"/>
      <c r="F141" s="6"/>
      <c r="G141" s="6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10"/>
      <c r="C142" s="6"/>
      <c r="D142" s="6"/>
      <c r="E142" s="6"/>
      <c r="F142" s="6"/>
      <c r="G142" s="6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10"/>
      <c r="C143" s="6"/>
      <c r="D143" s="6"/>
      <c r="E143" s="6"/>
      <c r="F143" s="6"/>
      <c r="G143" s="6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10"/>
      <c r="C144" s="6"/>
      <c r="D144" s="6"/>
      <c r="E144" s="6"/>
      <c r="F144" s="6"/>
      <c r="G144" s="6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10"/>
      <c r="C145" s="6"/>
      <c r="D145" s="6"/>
      <c r="E145" s="6"/>
      <c r="F145" s="6"/>
      <c r="G145" s="6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10"/>
      <c r="C146" s="6"/>
      <c r="D146" s="6"/>
      <c r="E146" s="6"/>
      <c r="F146" s="6"/>
      <c r="G146" s="6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10"/>
      <c r="C147" s="6"/>
      <c r="D147" s="6"/>
      <c r="E147" s="6"/>
      <c r="F147" s="6"/>
      <c r="G147" s="6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10"/>
      <c r="C148" s="6"/>
      <c r="D148" s="6"/>
      <c r="E148" s="6"/>
      <c r="F148" s="6"/>
      <c r="G148" s="6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10"/>
      <c r="C149" s="6"/>
      <c r="D149" s="6"/>
      <c r="E149" s="6"/>
      <c r="F149" s="6"/>
      <c r="G149" s="6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10"/>
      <c r="C150" s="6"/>
      <c r="D150" s="6"/>
      <c r="E150" s="6"/>
      <c r="F150" s="6"/>
      <c r="G150" s="6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10"/>
      <c r="C151" s="6"/>
      <c r="D151" s="6"/>
      <c r="E151" s="6"/>
      <c r="F151" s="6"/>
      <c r="G151" s="6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10"/>
      <c r="C152" s="6"/>
      <c r="D152" s="6"/>
      <c r="E152" s="6"/>
      <c r="F152" s="6"/>
      <c r="G152" s="6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10"/>
      <c r="C153" s="6"/>
      <c r="D153" s="6"/>
      <c r="E153" s="6"/>
      <c r="F153" s="6"/>
      <c r="G153" s="6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10"/>
      <c r="C154" s="6"/>
      <c r="D154" s="6"/>
      <c r="E154" s="6"/>
      <c r="F154" s="6"/>
      <c r="G154" s="6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10"/>
      <c r="C155" s="6"/>
      <c r="D155" s="6"/>
      <c r="E155" s="6"/>
      <c r="F155" s="6"/>
      <c r="G155" s="6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10"/>
      <c r="C156" s="6"/>
      <c r="D156" s="6"/>
      <c r="E156" s="6"/>
      <c r="F156" s="6"/>
      <c r="G156" s="6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10"/>
      <c r="C157" s="6"/>
      <c r="D157" s="6"/>
      <c r="E157" s="6"/>
      <c r="F157" s="6"/>
      <c r="G157" s="6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10"/>
      <c r="C158" s="6"/>
      <c r="D158" s="6"/>
      <c r="E158" s="6"/>
      <c r="F158" s="6"/>
      <c r="G158" s="6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10"/>
      <c r="C159" s="6"/>
      <c r="D159" s="6"/>
      <c r="E159" s="6"/>
      <c r="F159" s="6"/>
      <c r="G159" s="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10"/>
      <c r="C160" s="6"/>
      <c r="D160" s="6"/>
      <c r="E160" s="6"/>
      <c r="F160" s="6"/>
      <c r="G160" s="6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10"/>
      <c r="C161" s="6"/>
      <c r="D161" s="6"/>
      <c r="E161" s="6"/>
      <c r="F161" s="6"/>
      <c r="G161" s="6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10"/>
      <c r="C162" s="6"/>
      <c r="D162" s="6"/>
      <c r="E162" s="6"/>
      <c r="F162" s="6"/>
      <c r="G162" s="6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10"/>
      <c r="C163" s="6"/>
      <c r="D163" s="6"/>
      <c r="E163" s="6"/>
      <c r="F163" s="6"/>
      <c r="G163" s="6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10"/>
      <c r="C164" s="6"/>
      <c r="D164" s="6"/>
      <c r="E164" s="6"/>
      <c r="F164" s="6"/>
      <c r="G164" s="6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10"/>
      <c r="C165" s="6"/>
      <c r="D165" s="6"/>
      <c r="E165" s="6"/>
      <c r="F165" s="6"/>
      <c r="G165" s="6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10"/>
      <c r="C166" s="6"/>
      <c r="D166" s="6"/>
      <c r="E166" s="6"/>
      <c r="F166" s="6"/>
      <c r="G166" s="6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10"/>
      <c r="C167" s="6"/>
      <c r="D167" s="6"/>
      <c r="E167" s="6"/>
      <c r="F167" s="6"/>
      <c r="G167" s="6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10"/>
      <c r="C168" s="6"/>
      <c r="D168" s="6"/>
      <c r="E168" s="6"/>
      <c r="F168" s="6"/>
      <c r="G168" s="6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10"/>
      <c r="C169" s="6"/>
      <c r="D169" s="6"/>
      <c r="E169" s="6"/>
      <c r="F169" s="6"/>
      <c r="G169" s="6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10"/>
      <c r="C170" s="6"/>
      <c r="D170" s="6"/>
      <c r="E170" s="6"/>
      <c r="F170" s="6"/>
      <c r="G170" s="6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10"/>
      <c r="C171" s="6"/>
      <c r="D171" s="6"/>
      <c r="E171" s="6"/>
      <c r="F171" s="6"/>
      <c r="G171" s="6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10"/>
      <c r="C172" s="6"/>
      <c r="D172" s="6"/>
      <c r="E172" s="6"/>
      <c r="F172" s="6"/>
      <c r="G172" s="6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10"/>
      <c r="C173" s="6"/>
      <c r="D173" s="6"/>
      <c r="E173" s="6"/>
      <c r="F173" s="6"/>
      <c r="G173" s="6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10"/>
      <c r="C174" s="6"/>
      <c r="D174" s="6"/>
      <c r="E174" s="6"/>
      <c r="F174" s="6"/>
      <c r="G174" s="6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10"/>
      <c r="C175" s="6"/>
      <c r="D175" s="6"/>
      <c r="E175" s="6"/>
      <c r="F175" s="6"/>
      <c r="G175" s="6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10"/>
      <c r="C176" s="6"/>
      <c r="D176" s="6"/>
      <c r="E176" s="6"/>
      <c r="F176" s="6"/>
      <c r="G176" s="6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10"/>
      <c r="C177" s="6"/>
      <c r="D177" s="6"/>
      <c r="E177" s="6"/>
      <c r="F177" s="6"/>
      <c r="G177" s="6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10"/>
      <c r="C178" s="6"/>
      <c r="D178" s="6"/>
      <c r="E178" s="6"/>
      <c r="F178" s="6"/>
      <c r="G178" s="6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10"/>
      <c r="C179" s="6"/>
      <c r="D179" s="6"/>
      <c r="E179" s="6"/>
      <c r="F179" s="6"/>
      <c r="G179" s="6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10"/>
      <c r="C180" s="6"/>
      <c r="D180" s="6"/>
      <c r="E180" s="6"/>
      <c r="F180" s="6"/>
      <c r="G180" s="6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10"/>
      <c r="C181" s="6"/>
      <c r="D181" s="6"/>
      <c r="E181" s="6"/>
      <c r="F181" s="6"/>
      <c r="G181" s="6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10"/>
      <c r="C182" s="6"/>
      <c r="D182" s="6"/>
      <c r="E182" s="6"/>
      <c r="F182" s="6"/>
      <c r="G182" s="6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10"/>
      <c r="C183" s="6"/>
      <c r="D183" s="6"/>
      <c r="E183" s="6"/>
      <c r="F183" s="6"/>
      <c r="G183" s="6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10"/>
      <c r="C184" s="6"/>
      <c r="D184" s="6"/>
      <c r="E184" s="6"/>
      <c r="F184" s="6"/>
      <c r="G184" s="6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10"/>
      <c r="C185" s="6"/>
      <c r="D185" s="6"/>
      <c r="E185" s="6"/>
      <c r="F185" s="6"/>
      <c r="G185" s="6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10"/>
      <c r="C186" s="6"/>
      <c r="D186" s="6"/>
      <c r="E186" s="6"/>
      <c r="F186" s="6"/>
      <c r="G186" s="6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10"/>
      <c r="C187" s="6"/>
      <c r="D187" s="6"/>
      <c r="E187" s="6"/>
      <c r="F187" s="6"/>
      <c r="G187" s="6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10"/>
      <c r="C188" s="6"/>
      <c r="D188" s="6"/>
      <c r="E188" s="6"/>
      <c r="F188" s="6"/>
      <c r="G188" s="6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10"/>
      <c r="C189" s="6"/>
      <c r="D189" s="6"/>
      <c r="E189" s="6"/>
      <c r="F189" s="6"/>
      <c r="G189" s="6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10"/>
      <c r="C190" s="6"/>
      <c r="D190" s="6"/>
      <c r="E190" s="6"/>
      <c r="F190" s="6"/>
      <c r="G190" s="6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10"/>
      <c r="C191" s="6"/>
      <c r="D191" s="6"/>
      <c r="E191" s="6"/>
      <c r="F191" s="6"/>
      <c r="G191" s="6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10"/>
      <c r="C192" s="6"/>
      <c r="D192" s="6"/>
      <c r="E192" s="6"/>
      <c r="F192" s="6"/>
      <c r="G192" s="6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10"/>
      <c r="C193" s="6"/>
      <c r="D193" s="6"/>
      <c r="E193" s="6"/>
      <c r="F193" s="6"/>
      <c r="G193" s="6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10"/>
      <c r="C194" s="6"/>
      <c r="D194" s="6"/>
      <c r="E194" s="6"/>
      <c r="F194" s="6"/>
      <c r="G194" s="6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10"/>
      <c r="C195" s="6"/>
      <c r="D195" s="6"/>
      <c r="E195" s="6"/>
      <c r="F195" s="6"/>
      <c r="G195" s="6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10"/>
      <c r="C196" s="6"/>
      <c r="D196" s="6"/>
      <c r="E196" s="6"/>
      <c r="F196" s="6"/>
      <c r="G196" s="6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10"/>
      <c r="C197" s="6"/>
      <c r="D197" s="6"/>
      <c r="E197" s="6"/>
      <c r="F197" s="6"/>
      <c r="G197" s="6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10"/>
      <c r="C198" s="6"/>
      <c r="D198" s="6"/>
      <c r="E198" s="6"/>
      <c r="F198" s="6"/>
      <c r="G198" s="6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10"/>
      <c r="C199" s="6"/>
      <c r="D199" s="6"/>
      <c r="E199" s="6"/>
      <c r="F199" s="6"/>
      <c r="G199" s="6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10"/>
      <c r="C200" s="6"/>
      <c r="D200" s="6"/>
      <c r="E200" s="6"/>
      <c r="F200" s="6"/>
      <c r="G200" s="6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10"/>
      <c r="C201" s="6"/>
      <c r="D201" s="6"/>
      <c r="E201" s="6"/>
      <c r="F201" s="6"/>
      <c r="G201" s="6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10"/>
      <c r="C202" s="6"/>
      <c r="D202" s="6"/>
      <c r="E202" s="6"/>
      <c r="F202" s="6"/>
      <c r="G202" s="6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10"/>
      <c r="C203" s="6"/>
      <c r="D203" s="6"/>
      <c r="E203" s="6"/>
      <c r="F203" s="6"/>
      <c r="G203" s="6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10"/>
      <c r="C204" s="6"/>
      <c r="D204" s="6"/>
      <c r="E204" s="6"/>
      <c r="F204" s="6"/>
      <c r="G204" s="6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10"/>
      <c r="C205" s="6"/>
      <c r="D205" s="6"/>
      <c r="E205" s="6"/>
      <c r="F205" s="6"/>
      <c r="G205" s="6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5"/>
      <c r="B206" s="10"/>
      <c r="C206" s="6"/>
      <c r="D206" s="6"/>
      <c r="E206" s="6"/>
      <c r="F206" s="6"/>
      <c r="G206" s="6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5"/>
      <c r="B207" s="10"/>
      <c r="C207" s="6"/>
      <c r="D207" s="6"/>
      <c r="E207" s="6"/>
      <c r="F207" s="6"/>
      <c r="G207" s="6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5"/>
      <c r="B208" s="10"/>
      <c r="C208" s="6"/>
      <c r="D208" s="6"/>
      <c r="E208" s="6"/>
      <c r="F208" s="6"/>
      <c r="G208" s="6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5"/>
      <c r="B209" s="10"/>
      <c r="C209" s="6"/>
      <c r="D209" s="6"/>
      <c r="E209" s="6"/>
      <c r="F209" s="6"/>
      <c r="G209" s="6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5"/>
      <c r="B210" s="10"/>
      <c r="C210" s="6"/>
      <c r="D210" s="6"/>
      <c r="E210" s="6"/>
      <c r="F210" s="6"/>
      <c r="G210" s="6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5"/>
      <c r="B211" s="10"/>
      <c r="C211" s="6"/>
      <c r="D211" s="6"/>
      <c r="E211" s="6"/>
      <c r="F211" s="6"/>
      <c r="G211" s="6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5"/>
      <c r="B212" s="10"/>
      <c r="C212" s="6"/>
      <c r="D212" s="6"/>
      <c r="E212" s="6"/>
      <c r="F212" s="6"/>
      <c r="G212" s="6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5"/>
      <c r="B213" s="10"/>
      <c r="C213" s="6"/>
      <c r="D213" s="6"/>
      <c r="E213" s="6"/>
      <c r="F213" s="6"/>
      <c r="G213" s="6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5"/>
      <c r="B214" s="10"/>
      <c r="C214" s="6"/>
      <c r="D214" s="6"/>
      <c r="E214" s="6"/>
      <c r="F214" s="6"/>
      <c r="G214" s="6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>
      <c r="A215" s="5"/>
      <c r="B215" s="10"/>
      <c r="C215" s="6"/>
      <c r="D215" s="6"/>
      <c r="E215" s="6"/>
      <c r="F215" s="6"/>
      <c r="G215" s="6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>
      <c r="A216" s="5"/>
      <c r="B216" s="10"/>
      <c r="C216" s="6"/>
      <c r="D216" s="6"/>
      <c r="E216" s="6"/>
      <c r="F216" s="6"/>
      <c r="G216" s="6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5"/>
      <c r="B217" s="10"/>
      <c r="C217" s="6"/>
      <c r="D217" s="6"/>
      <c r="E217" s="6"/>
      <c r="F217" s="6"/>
      <c r="G217" s="6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5"/>
      <c r="B218" s="10"/>
      <c r="C218" s="6"/>
      <c r="D218" s="6"/>
      <c r="E218" s="6"/>
      <c r="F218" s="6"/>
      <c r="G218" s="6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5"/>
      <c r="B219" s="10"/>
      <c r="C219" s="6"/>
      <c r="D219" s="6"/>
      <c r="E219" s="6"/>
      <c r="F219" s="6"/>
      <c r="G219" s="6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5"/>
      <c r="B220" s="10"/>
      <c r="C220" s="6"/>
      <c r="D220" s="6"/>
      <c r="E220" s="6"/>
      <c r="F220" s="6"/>
      <c r="G220" s="6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>
      <c r="A221" s="5"/>
      <c r="B221" s="10"/>
      <c r="C221" s="6"/>
      <c r="D221" s="6"/>
      <c r="E221" s="6"/>
      <c r="F221" s="6"/>
      <c r="G221" s="6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2:G2"/>
  </mergeCells>
  <pageMargins left="0.71" right="0.16" top="0.74803149606299202" bottom="0.74803149606299202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1:A1000"/>
  <sheetViews>
    <sheetView workbookViewId="0"/>
  </sheetViews>
  <sheetFormatPr defaultColWidth="14.42578125" defaultRowHeight="15" customHeight="1"/>
  <cols>
    <col min="1" max="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1:A1000"/>
  <sheetViews>
    <sheetView workbookViewId="0"/>
  </sheetViews>
  <sheetFormatPr defaultColWidth="14.42578125" defaultRowHeight="15" customHeight="1"/>
  <cols>
    <col min="1" max="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215 MW UPNEDA solar details</vt:lpstr>
      <vt:lpstr>Sheet1</vt:lpstr>
      <vt:lpstr>Sheet2</vt:lpstr>
      <vt:lpstr>Data!Print_Area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2026-01-01T11:31:27Z</cp:lastPrinted>
  <dcterms:created xsi:type="dcterms:W3CDTF">2024-12-06T06:01:29Z</dcterms:created>
  <dcterms:modified xsi:type="dcterms:W3CDTF">2026-01-01T11:31:41Z</dcterms:modified>
</cp:coreProperties>
</file>